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3256" windowHeight="12408"/>
  </bookViews>
  <sheets>
    <sheet name="Vykon Ukaz" sheetId="3" r:id="rId1"/>
  </sheets>
  <definedNames>
    <definedName name="_xlnm._FilterDatabase" localSheetId="0" hidden="1">'Vykon Ukaz'!#REF!</definedName>
    <definedName name="Z_13B6FA24_2D26_412B_A532_9035246B2776_.wvu.FilterData" localSheetId="0" hidden="1">'Vykon Ukaz'!#REF!</definedName>
    <definedName name="Z_13B6FA24_2D26_412B_A532_9035246B2776_.wvu.Rows" localSheetId="0" hidden="1">'Vykon Ukaz'!#REF!,'Vykon Ukaz'!#REF!,'Vykon Ukaz'!#REF!,'Vykon Ukaz'!#REF!,'Vykon Ukaz'!#REF!,'Vykon Ukaz'!#REF!</definedName>
    <definedName name="Z_43ADF5BF_EC7C_45B5_88C0_2D7F4F458824_.wvu.FilterData" localSheetId="0" hidden="1">'Vykon Ukaz'!#REF!</definedName>
    <definedName name="Z_78C2ADC9_6386_4BC4_9CB8_CE8F952FFC2E_.wvu.FilterData" localSheetId="0" hidden="1">'Vykon Ukaz'!#REF!</definedName>
    <definedName name="Z_B40A432F_56FC_4312_8DF1_4164EF1B93EB_.wvu.FilterData" localSheetId="0" hidden="1">'Vykon Ukaz'!#REF!</definedName>
    <definedName name="Z_C39D003E_3A4D_4461_812B_AA21243B8665_.wvu.FilterData" localSheetId="0" hidden="1">'Vykon Ukaz'!#REF!</definedName>
    <definedName name="Z_E5CF9B58_B8BD_41D2_A52E_48B6AF34424A_.wvu.FilterData" localSheetId="0" hidden="1">'Vykon Ukaz'!#REF!</definedName>
    <definedName name="Z_FCA40CAB_A480_4C76_841E_7621CFB35234_.wvu.FilterData" localSheetId="0" hidden="1">'Vykon Ukaz'!#REF!</definedName>
  </definedNames>
  <calcPr calcId="145621"/>
</workbook>
</file>

<file path=xl/calcChain.xml><?xml version="1.0" encoding="utf-8"?>
<calcChain xmlns="http://schemas.openxmlformats.org/spreadsheetml/2006/main">
  <c r="Q90" i="3" l="1"/>
  <c r="P90" i="3"/>
  <c r="O90" i="3"/>
  <c r="N90" i="3"/>
  <c r="M90" i="3"/>
  <c r="L90" i="3"/>
  <c r="K90" i="3"/>
  <c r="J90" i="3"/>
  <c r="I90" i="3"/>
  <c r="H90" i="3"/>
  <c r="G90" i="3"/>
  <c r="Q89" i="3"/>
  <c r="P89" i="3"/>
  <c r="O89" i="3"/>
  <c r="N89" i="3"/>
  <c r="M89" i="3"/>
  <c r="L89" i="3"/>
  <c r="K89" i="3"/>
  <c r="J89" i="3"/>
  <c r="I89" i="3"/>
  <c r="H89" i="3"/>
  <c r="G89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</calcChain>
</file>

<file path=xl/sharedStrings.xml><?xml version="1.0" encoding="utf-8"?>
<sst xmlns="http://schemas.openxmlformats.org/spreadsheetml/2006/main" count="292" uniqueCount="109">
  <si>
    <t>AČOV Tábor</t>
  </si>
  <si>
    <t>recipient:</t>
  </si>
  <si>
    <t>Lužnice ř.km. 41,7</t>
  </si>
  <si>
    <t>ČHP:</t>
  </si>
  <si>
    <t>1-07-04-066</t>
  </si>
  <si>
    <t>kod</t>
  </si>
  <si>
    <t>Q</t>
  </si>
  <si>
    <r>
      <t>CHSK</t>
    </r>
    <r>
      <rPr>
        <b/>
        <vertAlign val="subscript"/>
        <sz val="10"/>
        <rFont val="Verdana"/>
        <family val="2"/>
        <charset val="238"/>
      </rPr>
      <t>Cr</t>
    </r>
  </si>
  <si>
    <r>
      <t>BSK</t>
    </r>
    <r>
      <rPr>
        <b/>
        <vertAlign val="subscript"/>
        <sz val="10"/>
        <rFont val="Verdana"/>
        <family val="2"/>
        <charset val="238"/>
      </rPr>
      <t>5</t>
    </r>
  </si>
  <si>
    <t>NL</t>
  </si>
  <si>
    <r>
      <t>N-NH</t>
    </r>
    <r>
      <rPr>
        <b/>
        <vertAlign val="subscript"/>
        <sz val="10"/>
        <rFont val="Verdana"/>
        <family val="2"/>
        <charset val="238"/>
      </rPr>
      <t>4</t>
    </r>
    <r>
      <rPr>
        <b/>
        <vertAlign val="superscript"/>
        <sz val="10"/>
        <rFont val="Verdana"/>
        <family val="2"/>
        <charset val="238"/>
      </rPr>
      <t>+</t>
    </r>
  </si>
  <si>
    <r>
      <t>N</t>
    </r>
    <r>
      <rPr>
        <b/>
        <vertAlign val="subscript"/>
        <sz val="10"/>
        <rFont val="Verdana"/>
        <family val="2"/>
        <charset val="238"/>
      </rPr>
      <t>C</t>
    </r>
  </si>
  <si>
    <r>
      <t>P</t>
    </r>
    <r>
      <rPr>
        <b/>
        <vertAlign val="subscript"/>
        <sz val="10"/>
        <rFont val="Verdana"/>
        <family val="2"/>
        <charset val="238"/>
      </rPr>
      <t>C</t>
    </r>
  </si>
  <si>
    <t>RAS</t>
  </si>
  <si>
    <t>AOX</t>
  </si>
  <si>
    <t>Cd</t>
  </si>
  <si>
    <t>Hg</t>
  </si>
  <si>
    <t>č.vz.</t>
  </si>
  <si>
    <t>datum odb.</t>
  </si>
  <si>
    <r>
      <t>m</t>
    </r>
    <r>
      <rPr>
        <vertAlign val="superscript"/>
        <sz val="10"/>
        <rFont val="Verdana"/>
        <family val="2"/>
        <charset val="238"/>
      </rPr>
      <t>3</t>
    </r>
    <r>
      <rPr>
        <sz val="10"/>
        <rFont val="Verdana"/>
        <family val="2"/>
        <charset val="238"/>
      </rPr>
      <t>/měsíc//r</t>
    </r>
  </si>
  <si>
    <t>mg/l</t>
  </si>
  <si>
    <t>průměr (mg/l)</t>
  </si>
  <si>
    <t>VH rozhod.</t>
  </si>
  <si>
    <r>
      <t>limity</t>
    </r>
    <r>
      <rPr>
        <b/>
        <sz val="8"/>
        <rFont val="Verdana"/>
        <family val="2"/>
        <charset val="238"/>
      </rPr>
      <t xml:space="preserve">: </t>
    </r>
    <r>
      <rPr>
        <sz val="8"/>
        <rFont val="Verdana"/>
        <family val="2"/>
        <charset val="238"/>
      </rPr>
      <t>m3/rok, mg/l</t>
    </r>
  </si>
  <si>
    <t>15/30</t>
  </si>
  <si>
    <t>r.p. 15/30</t>
  </si>
  <si>
    <t>m3/měs., t/rok</t>
  </si>
  <si>
    <t>75 t/r</t>
  </si>
  <si>
    <t>aktivace</t>
  </si>
  <si>
    <t>teplota</t>
  </si>
  <si>
    <t>26c</t>
  </si>
  <si>
    <r>
      <t>m</t>
    </r>
    <r>
      <rPr>
        <vertAlign val="superscript"/>
        <sz val="10"/>
        <rFont val="Verdana"/>
        <family val="2"/>
        <charset val="238"/>
      </rPr>
      <t>3</t>
    </r>
    <r>
      <rPr>
        <sz val="10"/>
        <rFont val="Verdana"/>
        <family val="2"/>
        <charset val="238"/>
      </rPr>
      <t>/měs</t>
    </r>
  </si>
  <si>
    <t>°C</t>
  </si>
  <si>
    <t>ČOV Tábor-Klokoty</t>
  </si>
  <si>
    <t>Lužnice, ř.km:37,2</t>
  </si>
  <si>
    <t>1-07-04-076</t>
  </si>
  <si>
    <r>
      <t>limity</t>
    </r>
    <r>
      <rPr>
        <sz val="8"/>
        <rFont val="Verdana"/>
        <family val="2"/>
        <charset val="238"/>
      </rPr>
      <t>: m3/rok, mg/l</t>
    </r>
  </si>
  <si>
    <t>50/100</t>
  </si>
  <si>
    <t>20/30</t>
  </si>
  <si>
    <t>r.p. 1,5/3</t>
  </si>
  <si>
    <t xml:space="preserve"> z 20.12.2010</t>
  </si>
  <si>
    <t>155 t/r</t>
  </si>
  <si>
    <t>37,5 t/r</t>
  </si>
  <si>
    <t>50 t/r</t>
  </si>
  <si>
    <t>3,8 t/r</t>
  </si>
  <si>
    <t>m3/r</t>
  </si>
  <si>
    <t>ČOV Zaluží</t>
  </si>
  <si>
    <t>Stříbrný potok ř.km:12,9</t>
  </si>
  <si>
    <t>1-07-04-056</t>
  </si>
  <si>
    <t>120/170</t>
  </si>
  <si>
    <t>30/70</t>
  </si>
  <si>
    <t>27o</t>
  </si>
  <si>
    <t>bilance od.(t)d</t>
  </si>
  <si>
    <t/>
  </si>
  <si>
    <t>Příloha výkon.ukazatele  - 1.2.1.  - rozbory odpadní vody z  ČOV</t>
  </si>
  <si>
    <t>150/250</t>
  </si>
  <si>
    <t>30/60</t>
  </si>
  <si>
    <t>40/75</t>
  </si>
  <si>
    <t>r.p. 30/50</t>
  </si>
  <si>
    <t>r.p. 35/60</t>
  </si>
  <si>
    <t>r.p. 3/5</t>
  </si>
  <si>
    <t>od 5.5.2013 rek</t>
  </si>
  <si>
    <t>550 t/r</t>
  </si>
  <si>
    <t>125 t/r</t>
  </si>
  <si>
    <t>175 t/r</t>
  </si>
  <si>
    <t>150 t/r</t>
  </si>
  <si>
    <t>15 t/r</t>
  </si>
  <si>
    <t>p</t>
  </si>
  <si>
    <t>22o</t>
  </si>
  <si>
    <t>pH</t>
  </si>
  <si>
    <r>
      <t>N</t>
    </r>
    <r>
      <rPr>
        <b/>
        <vertAlign val="subscript"/>
        <sz val="10"/>
        <rFont val="Verdana"/>
        <family val="2"/>
        <charset val="238"/>
      </rPr>
      <t>anorg</t>
    </r>
  </si>
  <si>
    <t>110/170</t>
  </si>
  <si>
    <t>35/70</t>
  </si>
  <si>
    <t>r.p. 30/45</t>
  </si>
  <si>
    <t>r.p. 2/6</t>
  </si>
  <si>
    <t>po dobu stavby Úprava technol.linky 1.fáze</t>
  </si>
  <si>
    <t xml:space="preserve"> z 4.11.2013</t>
  </si>
  <si>
    <t>196,4 t/r</t>
  </si>
  <si>
    <t>44,1 t/r</t>
  </si>
  <si>
    <t>55 t/r</t>
  </si>
  <si>
    <t>5 t/r</t>
  </si>
  <si>
    <t>sledovat</t>
  </si>
  <si>
    <t>m3/měs.,t/rok</t>
  </si>
  <si>
    <t>2,06 t/r</t>
  </si>
  <si>
    <t>0,42 t/r</t>
  </si>
  <si>
    <r>
      <t>Q</t>
    </r>
    <r>
      <rPr>
        <b/>
        <vertAlign val="subscript"/>
        <sz val="10"/>
        <rFont val="Verdana"/>
        <family val="2"/>
        <charset val="238"/>
      </rPr>
      <t>24</t>
    </r>
  </si>
  <si>
    <t>80/140</t>
  </si>
  <si>
    <t>23/35</t>
  </si>
  <si>
    <t>r.p. 17/30</t>
  </si>
  <si>
    <t xml:space="preserve">r.p. 1,5/3  </t>
  </si>
  <si>
    <t xml:space="preserve">                        pro období zkušebního provozu</t>
  </si>
  <si>
    <t>od 5.12.2014 ZP</t>
  </si>
  <si>
    <t>357,5 t/r</t>
  </si>
  <si>
    <t>82,5 t/r</t>
  </si>
  <si>
    <t>88 t/r</t>
  </si>
  <si>
    <t>93,5 t/r</t>
  </si>
  <si>
    <t>8,3 t/r</t>
  </si>
  <si>
    <t xml:space="preserve">                       pro období zkušebního provozu</t>
  </si>
  <si>
    <t xml:space="preserve">               pro období rekonstrukce</t>
  </si>
  <si>
    <t>odtok AČOV 2014</t>
  </si>
  <si>
    <r>
      <t xml:space="preserve">celk. </t>
    </r>
    <r>
      <rPr>
        <sz val="9"/>
        <color rgb="FF00B0F0"/>
        <rFont val="Verdana"/>
        <family val="2"/>
        <charset val="238"/>
      </rPr>
      <t>m</t>
    </r>
    <r>
      <rPr>
        <vertAlign val="superscript"/>
        <sz val="9"/>
        <color rgb="FF00B0F0"/>
        <rFont val="Verdana"/>
        <family val="2"/>
        <charset val="238"/>
      </rPr>
      <t>3</t>
    </r>
    <r>
      <rPr>
        <sz val="9"/>
        <color rgb="FF00B0F0"/>
        <rFont val="Verdana"/>
        <family val="2"/>
        <charset val="238"/>
      </rPr>
      <t>/rok</t>
    </r>
    <r>
      <rPr>
        <sz val="9"/>
        <rFont val="Verdana"/>
        <family val="2"/>
        <charset val="238"/>
      </rPr>
      <t>; počet vz.</t>
    </r>
  </si>
  <si>
    <t xml:space="preserve">min. </t>
  </si>
  <si>
    <t>max.</t>
  </si>
  <si>
    <r>
      <t>bilance od.(t)</t>
    </r>
    <r>
      <rPr>
        <sz val="10"/>
        <color indexed="22"/>
        <rFont val="Verdana"/>
        <family val="2"/>
        <charset val="238"/>
      </rPr>
      <t>np</t>
    </r>
  </si>
  <si>
    <t>odtok ČOV 2014</t>
  </si>
  <si>
    <t>min.</t>
  </si>
  <si>
    <t>průměr (mg/l) po dobu stavby</t>
  </si>
  <si>
    <t>průměr (mg/l) po rekonstrukci</t>
  </si>
  <si>
    <t>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</si>
</sst>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_ &quot;EO&quot;"/>
    <numFmt numFmtId="165" formatCode="0.0"/>
    <numFmt numFmtId="166" formatCode="0.000"/>
    <numFmt numFmtId="167" formatCode="0.0000"/>
    <numFmt numFmtId="168" formatCode="0.00000"/>
    <numFmt numFmtId="169" formatCode="m\o\n\th\ d\,\ \y\y\y\y"/>
    <numFmt numFmtId="170" formatCode="#0.0"/>
    <numFmt numFmtId="171" formatCode="#,##0_ &quot;m3/d&quot;"/>
  </numFmts>
  <fonts count="35" x14ac:knownFonts="1">
    <font>
      <sz val="10"/>
      <name val="Verdana"/>
      <charset val="238"/>
    </font>
    <font>
      <sz val="10"/>
      <name val="Verdana"/>
      <family val="2"/>
      <charset val="238"/>
    </font>
    <font>
      <b/>
      <u/>
      <sz val="12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b/>
      <sz val="10"/>
      <color indexed="10"/>
      <name val="Verdana"/>
      <family val="2"/>
      <charset val="238"/>
    </font>
    <font>
      <b/>
      <vertAlign val="subscript"/>
      <sz val="10"/>
      <name val="Verdana"/>
      <family val="2"/>
      <charset val="238"/>
    </font>
    <font>
      <b/>
      <vertAlign val="superscript"/>
      <sz val="10"/>
      <name val="Verdana"/>
      <family val="2"/>
      <charset val="238"/>
    </font>
    <font>
      <vertAlign val="superscript"/>
      <sz val="10"/>
      <name val="Verdana"/>
      <family val="2"/>
      <charset val="238"/>
    </font>
    <font>
      <sz val="10"/>
      <color indexed="60"/>
      <name val="Verdana"/>
      <family val="2"/>
      <charset val="238"/>
    </font>
    <font>
      <b/>
      <sz val="8"/>
      <color indexed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9"/>
      <color indexed="10"/>
      <name val="Verdana"/>
      <family val="2"/>
      <charset val="238"/>
    </font>
    <font>
      <b/>
      <sz val="10"/>
      <color rgb="FFFF0000"/>
      <name val="Verdana"/>
      <family val="2"/>
      <charset val="238"/>
    </font>
    <font>
      <b/>
      <sz val="10"/>
      <color indexed="60"/>
      <name val="Verdana"/>
      <family val="2"/>
      <charset val="238"/>
    </font>
    <font>
      <b/>
      <sz val="12"/>
      <name val="Verdana"/>
      <family val="2"/>
      <charset val="238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sz val="10"/>
      <color rgb="FFFF0000"/>
      <name val="Verdana"/>
      <family val="2"/>
      <charset val="238"/>
    </font>
    <font>
      <sz val="11"/>
      <name val="Verdana"/>
      <family val="2"/>
      <charset val="238"/>
    </font>
    <font>
      <sz val="9"/>
      <name val="Verdana"/>
      <family val="2"/>
      <charset val="238"/>
    </font>
    <font>
      <b/>
      <sz val="10"/>
      <color rgb="FF00B0F0"/>
      <name val="Verdana"/>
      <family val="2"/>
      <charset val="238"/>
    </font>
    <font>
      <sz val="10"/>
      <color theme="0" tint="-4.9989318521683403E-2"/>
      <name val="Verdana"/>
      <family val="2"/>
      <charset val="238"/>
    </font>
    <font>
      <sz val="8"/>
      <color indexed="22"/>
      <name val="Verdana"/>
      <family val="2"/>
      <charset val="238"/>
    </font>
    <font>
      <sz val="9"/>
      <color rgb="FF00B0F0"/>
      <name val="Verdana"/>
      <family val="2"/>
      <charset val="238"/>
    </font>
    <font>
      <vertAlign val="superscript"/>
      <sz val="9"/>
      <color rgb="FF00B0F0"/>
      <name val="Verdana"/>
      <family val="2"/>
      <charset val="238"/>
    </font>
    <font>
      <sz val="10"/>
      <color indexed="22"/>
      <name val="Verdana"/>
      <family val="2"/>
      <charset val="238"/>
    </font>
    <font>
      <sz val="10"/>
      <color rgb="FFC00000"/>
      <name val="Verdana"/>
      <family val="2"/>
      <charset val="238"/>
    </font>
    <font>
      <b/>
      <sz val="10"/>
      <color rgb="FFC00000"/>
      <name val="Verdana"/>
      <family val="2"/>
      <charset val="238"/>
    </font>
    <font>
      <b/>
      <i/>
      <sz val="10"/>
      <color indexed="60"/>
      <name val="Verdana"/>
      <family val="2"/>
      <charset val="238"/>
    </font>
    <font>
      <b/>
      <i/>
      <sz val="10"/>
      <name val="Verdana"/>
      <family val="2"/>
      <charset val="238"/>
    </font>
    <font>
      <i/>
      <sz val="10"/>
      <color indexed="60"/>
      <name val="Verdana"/>
      <family val="2"/>
      <charset val="238"/>
    </font>
    <font>
      <i/>
      <sz val="9"/>
      <name val="Verdana"/>
      <family val="2"/>
      <charset val="238"/>
    </font>
    <font>
      <i/>
      <sz val="10"/>
      <name val="Verdan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7" fillId="0" borderId="0">
      <protection locked="0"/>
    </xf>
    <xf numFmtId="0" fontId="17" fillId="0" borderId="0">
      <protection locked="0"/>
    </xf>
    <xf numFmtId="169" fontId="17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0">
      <protection locked="0"/>
    </xf>
    <xf numFmtId="0" fontId="17" fillId="0" borderId="29">
      <protection locked="0"/>
    </xf>
  </cellStyleXfs>
  <cellXfs count="29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2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3" fillId="2" borderId="5" xfId="0" applyFont="1" applyFill="1" applyBorder="1" applyAlignment="1">
      <alignment horizontal="center"/>
    </xf>
    <xf numFmtId="164" fontId="4" fillId="2" borderId="5" xfId="0" applyNumberFormat="1" applyFont="1" applyFill="1" applyBorder="1"/>
    <xf numFmtId="0" fontId="0" fillId="2" borderId="6" xfId="0" applyFill="1" applyBorder="1"/>
    <xf numFmtId="0" fontId="0" fillId="0" borderId="0" xfId="0" applyFill="1"/>
    <xf numFmtId="0" fontId="3" fillId="0" borderId="0" xfId="0" applyFont="1"/>
    <xf numFmtId="0" fontId="0" fillId="0" borderId="12" xfId="0" applyBorder="1"/>
    <xf numFmtId="14" fontId="0" fillId="0" borderId="12" xfId="0" applyNumberFormat="1" applyBorder="1"/>
    <xf numFmtId="0" fontId="0" fillId="0" borderId="13" xfId="0" applyBorder="1"/>
    <xf numFmtId="14" fontId="0" fillId="0" borderId="14" xfId="0" applyNumberFormat="1" applyBorder="1"/>
    <xf numFmtId="0" fontId="3" fillId="0" borderId="0" xfId="0" applyFont="1" applyFill="1"/>
    <xf numFmtId="0" fontId="3" fillId="0" borderId="0" xfId="0" applyFont="1" applyFill="1" applyBorder="1"/>
    <xf numFmtId="0" fontId="0" fillId="0" borderId="12" xfId="0" applyNumberFormat="1" applyBorder="1"/>
    <xf numFmtId="0" fontId="0" fillId="0" borderId="9" xfId="0" applyBorder="1"/>
    <xf numFmtId="3" fontId="5" fillId="3" borderId="8" xfId="0" applyNumberFormat="1" applyFont="1" applyFill="1" applyBorder="1" applyAlignment="1">
      <alignment horizontal="center"/>
    </xf>
    <xf numFmtId="0" fontId="13" fillId="3" borderId="19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3" fontId="5" fillId="3" borderId="14" xfId="0" applyNumberFormat="1" applyFont="1" applyFill="1" applyBorder="1" applyAlignment="1">
      <alignment horizontal="center"/>
    </xf>
    <xf numFmtId="0" fontId="14" fillId="3" borderId="1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8" xfId="0" applyFill="1" applyBorder="1"/>
    <xf numFmtId="0" fontId="0" fillId="0" borderId="15" xfId="0" applyFill="1" applyBorder="1"/>
    <xf numFmtId="0" fontId="0" fillId="0" borderId="12" xfId="0" applyFill="1" applyBorder="1"/>
    <xf numFmtId="0" fontId="0" fillId="0" borderId="16" xfId="0" applyBorder="1"/>
    <xf numFmtId="0" fontId="0" fillId="0" borderId="23" xfId="0" applyFill="1" applyBorder="1"/>
    <xf numFmtId="0" fontId="0" fillId="0" borderId="25" xfId="0" applyFill="1" applyBorder="1"/>
    <xf numFmtId="0" fontId="0" fillId="0" borderId="10" xfId="0" applyFill="1" applyBorder="1"/>
    <xf numFmtId="0" fontId="0" fillId="0" borderId="27" xfId="0" applyFill="1" applyBorder="1"/>
    <xf numFmtId="0" fontId="0" fillId="0" borderId="26" xfId="0" applyFill="1" applyBorder="1"/>
    <xf numFmtId="0" fontId="0" fillId="3" borderId="25" xfId="0" applyFill="1" applyBorder="1"/>
    <xf numFmtId="0" fontId="3" fillId="0" borderId="27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167" fontId="0" fillId="3" borderId="22" xfId="0" applyNumberFormat="1" applyFill="1" applyBorder="1"/>
    <xf numFmtId="0" fontId="0" fillId="0" borderId="4" xfId="0" applyFill="1" applyBorder="1"/>
    <xf numFmtId="0" fontId="0" fillId="0" borderId="6" xfId="0" applyFill="1" applyBorder="1"/>
    <xf numFmtId="167" fontId="9" fillId="3" borderId="10" xfId="0" applyNumberFormat="1" applyFont="1" applyFill="1" applyBorder="1" applyAlignment="1">
      <alignment horizontal="center"/>
    </xf>
    <xf numFmtId="167" fontId="9" fillId="3" borderId="24" xfId="0" applyNumberFormat="1" applyFont="1" applyFill="1" applyBorder="1" applyAlignment="1">
      <alignment horizontal="center"/>
    </xf>
    <xf numFmtId="166" fontId="15" fillId="0" borderId="0" xfId="0" applyNumberFormat="1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16" fillId="2" borderId="2" xfId="0" applyFont="1" applyFill="1" applyBorder="1"/>
    <xf numFmtId="0" fontId="0" fillId="2" borderId="27" xfId="0" applyFill="1" applyBorder="1"/>
    <xf numFmtId="0" fontId="0" fillId="2" borderId="0" xfId="0" applyFill="1" applyBorder="1"/>
    <xf numFmtId="0" fontId="3" fillId="2" borderId="0" xfId="0" applyFont="1" applyFill="1" applyBorder="1" applyAlignment="1">
      <alignment horizontal="center"/>
    </xf>
    <xf numFmtId="0" fontId="0" fillId="2" borderId="26" xfId="0" applyFill="1" applyBorder="1"/>
    <xf numFmtId="0" fontId="0" fillId="0" borderId="0" xfId="0" applyAlignment="1">
      <alignment horizontal="right"/>
    </xf>
    <xf numFmtId="0" fontId="5" fillId="3" borderId="7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14" fillId="3" borderId="16" xfId="0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5" fillId="3" borderId="14" xfId="0" applyFont="1" applyFill="1" applyBorder="1" applyAlignment="1"/>
    <xf numFmtId="0" fontId="3" fillId="3" borderId="14" xfId="0" applyFont="1" applyFill="1" applyBorder="1" applyAlignment="1">
      <alignment horizontal="center"/>
    </xf>
    <xf numFmtId="0" fontId="3" fillId="3" borderId="9" xfId="0" applyFont="1" applyFill="1" applyBorder="1"/>
    <xf numFmtId="0" fontId="0" fillId="0" borderId="1" xfId="0" applyFill="1" applyBorder="1"/>
    <xf numFmtId="0" fontId="0" fillId="0" borderId="3" xfId="0" applyFill="1" applyBorder="1"/>
    <xf numFmtId="166" fontId="0" fillId="3" borderId="14" xfId="0" applyNumberFormat="1" applyFill="1" applyBorder="1"/>
    <xf numFmtId="0" fontId="0" fillId="0" borderId="0" xfId="0" applyFill="1" applyBorder="1"/>
    <xf numFmtId="0" fontId="0" fillId="0" borderId="16" xfId="0" applyFill="1" applyBorder="1"/>
    <xf numFmtId="0" fontId="3" fillId="3" borderId="14" xfId="0" applyFont="1" applyFill="1" applyBorder="1"/>
    <xf numFmtId="14" fontId="0" fillId="0" borderId="14" xfId="0" applyNumberFormat="1" applyFill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/>
    <xf numFmtId="0" fontId="5" fillId="3" borderId="30" xfId="0" applyFont="1" applyFill="1" applyBorder="1" applyAlignment="1">
      <alignment horizontal="left"/>
    </xf>
    <xf numFmtId="0" fontId="5" fillId="3" borderId="31" xfId="0" applyFont="1" applyFill="1" applyBorder="1" applyAlignment="1">
      <alignment horizontal="left"/>
    </xf>
    <xf numFmtId="49" fontId="10" fillId="3" borderId="8" xfId="0" applyNumberFormat="1" applyFont="1" applyFill="1" applyBorder="1" applyAlignment="1"/>
    <xf numFmtId="49" fontId="5" fillId="3" borderId="8" xfId="0" applyNumberFormat="1" applyFont="1" applyFill="1" applyBorder="1" applyAlignment="1">
      <alignment horizontal="center"/>
    </xf>
    <xf numFmtId="49" fontId="5" fillId="3" borderId="8" xfId="0" applyNumberFormat="1" applyFont="1" applyFill="1" applyBorder="1" applyAlignment="1">
      <alignment horizontal="left"/>
    </xf>
    <xf numFmtId="49" fontId="5" fillId="3" borderId="15" xfId="0" applyNumberFormat="1" applyFont="1" applyFill="1" applyBorder="1" applyAlignment="1">
      <alignment horizontal="center"/>
    </xf>
    <xf numFmtId="14" fontId="12" fillId="3" borderId="14" xfId="0" applyNumberFormat="1" applyFont="1" applyFill="1" applyBorder="1" applyAlignment="1"/>
    <xf numFmtId="0" fontId="3" fillId="3" borderId="22" xfId="0" applyFont="1" applyFill="1" applyBorder="1"/>
    <xf numFmtId="0" fontId="1" fillId="0" borderId="32" xfId="0" applyFont="1" applyBorder="1"/>
    <xf numFmtId="0" fontId="5" fillId="0" borderId="12" xfId="0" applyFont="1" applyBorder="1"/>
    <xf numFmtId="0" fontId="4" fillId="3" borderId="12" xfId="0" applyFont="1" applyFill="1" applyBorder="1" applyAlignment="1"/>
    <xf numFmtId="0" fontId="3" fillId="3" borderId="12" xfId="0" applyFont="1" applyFill="1" applyBorder="1" applyAlignment="1">
      <alignment horizontal="right"/>
    </xf>
    <xf numFmtId="0" fontId="3" fillId="3" borderId="23" xfId="0" applyFont="1" applyFill="1" applyBorder="1" applyAlignment="1">
      <alignment horizontal="right"/>
    </xf>
    <xf numFmtId="49" fontId="0" fillId="0" borderId="12" xfId="0" applyNumberFormat="1" applyFill="1" applyBorder="1" applyAlignment="1">
      <alignment horizontal="right"/>
    </xf>
    <xf numFmtId="0" fontId="1" fillId="0" borderId="25" xfId="0" applyFont="1" applyFill="1" applyBorder="1"/>
    <xf numFmtId="0" fontId="1" fillId="0" borderId="12" xfId="0" applyNumberFormat="1" applyFont="1" applyFill="1" applyBorder="1" applyAlignment="1">
      <alignment horizontal="right"/>
    </xf>
    <xf numFmtId="0" fontId="0" fillId="0" borderId="12" xfId="0" applyFill="1" applyBorder="1" applyAlignment="1">
      <alignment horizontal="right"/>
    </xf>
    <xf numFmtId="0" fontId="20" fillId="0" borderId="12" xfId="0" applyFont="1" applyFill="1" applyBorder="1"/>
    <xf numFmtId="0" fontId="21" fillId="3" borderId="7" xfId="0" applyFont="1" applyFill="1" applyBorder="1"/>
    <xf numFmtId="3" fontId="22" fillId="3" borderId="12" xfId="0" applyNumberFormat="1" applyFont="1" applyFill="1" applyBorder="1"/>
    <xf numFmtId="0" fontId="1" fillId="3" borderId="12" xfId="0" applyFont="1" applyFill="1" applyBorder="1"/>
    <xf numFmtId="0" fontId="9" fillId="3" borderId="10" xfId="0" applyFont="1" applyFill="1" applyBorder="1"/>
    <xf numFmtId="0" fontId="1" fillId="3" borderId="10" xfId="0" applyFont="1" applyFill="1" applyBorder="1"/>
    <xf numFmtId="166" fontId="9" fillId="3" borderId="10" xfId="0" applyNumberFormat="1" applyFont="1" applyFill="1" applyBorder="1" applyAlignment="1">
      <alignment horizontal="center"/>
    </xf>
    <xf numFmtId="168" fontId="9" fillId="3" borderId="10" xfId="0" applyNumberFormat="1" applyFont="1" applyFill="1" applyBorder="1" applyAlignment="1">
      <alignment horizontal="center"/>
    </xf>
    <xf numFmtId="0" fontId="1" fillId="3" borderId="13" xfId="0" applyFont="1" applyFill="1" applyBorder="1" applyAlignment="1"/>
    <xf numFmtId="0" fontId="3" fillId="3" borderId="14" xfId="0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1" fillId="3" borderId="10" xfId="0" applyFont="1" applyFill="1" applyBorder="1" applyAlignment="1">
      <alignment horizontal="right"/>
    </xf>
    <xf numFmtId="0" fontId="0" fillId="3" borderId="10" xfId="0" applyFill="1" applyBorder="1" applyAlignment="1">
      <alignment horizontal="right"/>
    </xf>
    <xf numFmtId="0" fontId="0" fillId="3" borderId="18" xfId="0" applyFill="1" applyBorder="1" applyAlignment="1">
      <alignment horizontal="right"/>
    </xf>
    <xf numFmtId="0" fontId="19" fillId="0" borderId="25" xfId="0" applyFont="1" applyFill="1" applyBorder="1"/>
    <xf numFmtId="0" fontId="19" fillId="0" borderId="22" xfId="0" applyFont="1" applyBorder="1"/>
    <xf numFmtId="0" fontId="3" fillId="3" borderId="12" xfId="0" applyFont="1" applyFill="1" applyBorder="1"/>
    <xf numFmtId="0" fontId="0" fillId="3" borderId="10" xfId="0" applyFill="1" applyBorder="1"/>
    <xf numFmtId="0" fontId="0" fillId="0" borderId="32" xfId="0" applyBorder="1"/>
    <xf numFmtId="14" fontId="0" fillId="0" borderId="10" xfId="0" applyNumberFormat="1" applyBorder="1"/>
    <xf numFmtId="0" fontId="0" fillId="0" borderId="10" xfId="0" applyNumberFormat="1" applyBorder="1"/>
    <xf numFmtId="0" fontId="0" fillId="3" borderId="12" xfId="0" applyFill="1" applyBorder="1"/>
    <xf numFmtId="168" fontId="0" fillId="3" borderId="14" xfId="0" applyNumberFormat="1" applyFill="1" applyBorder="1"/>
    <xf numFmtId="0" fontId="1" fillId="0" borderId="0" xfId="0" applyFont="1" applyFill="1" applyBorder="1"/>
    <xf numFmtId="0" fontId="3" fillId="2" borderId="2" xfId="0" applyFont="1" applyFill="1" applyBorder="1" applyAlignment="1">
      <alignment horizontal="center"/>
    </xf>
    <xf numFmtId="171" fontId="4" fillId="2" borderId="5" xfId="0" applyNumberFormat="1" applyFont="1" applyFill="1" applyBorder="1" applyAlignment="1">
      <alignment horizontal="left"/>
    </xf>
    <xf numFmtId="0" fontId="5" fillId="0" borderId="0" xfId="0" applyFont="1" applyFill="1"/>
    <xf numFmtId="0" fontId="3" fillId="0" borderId="27" xfId="0" applyFont="1" applyFill="1" applyBorder="1"/>
    <xf numFmtId="3" fontId="3" fillId="0" borderId="0" xfId="0" applyNumberFormat="1" applyFont="1" applyFill="1" applyBorder="1" applyAlignment="1">
      <alignment horizontal="center"/>
    </xf>
    <xf numFmtId="0" fontId="9" fillId="0" borderId="39" xfId="0" applyFont="1" applyFill="1" applyBorder="1"/>
    <xf numFmtId="166" fontId="9" fillId="0" borderId="28" xfId="0" applyNumberFormat="1" applyFont="1" applyFill="1" applyBorder="1" applyAlignment="1">
      <alignment horizontal="center"/>
    </xf>
    <xf numFmtId="166" fontId="9" fillId="0" borderId="37" xfId="0" applyNumberFormat="1" applyFont="1" applyFill="1" applyBorder="1" applyAlignment="1">
      <alignment horizontal="center"/>
    </xf>
    <xf numFmtId="0" fontId="5" fillId="0" borderId="0" xfId="0" applyFont="1"/>
    <xf numFmtId="14" fontId="14" fillId="5" borderId="30" xfId="0" applyNumberFormat="1" applyFont="1" applyFill="1" applyBorder="1" applyAlignment="1">
      <alignment horizontal="left"/>
    </xf>
    <xf numFmtId="0" fontId="14" fillId="5" borderId="40" xfId="0" applyFont="1" applyFill="1" applyBorder="1" applyAlignment="1">
      <alignment horizontal="center"/>
    </xf>
    <xf numFmtId="14" fontId="12" fillId="5" borderId="8" xfId="0" applyNumberFormat="1" applyFont="1" applyFill="1" applyBorder="1" applyAlignment="1"/>
    <xf numFmtId="3" fontId="5" fillId="5" borderId="8" xfId="0" applyNumberFormat="1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49" fontId="5" fillId="5" borderId="8" xfId="0" applyNumberFormat="1" applyFont="1" applyFill="1" applyBorder="1" applyAlignment="1">
      <alignment horizontal="center"/>
    </xf>
    <xf numFmtId="49" fontId="5" fillId="5" borderId="8" xfId="0" applyNumberFormat="1" applyFont="1" applyFill="1" applyBorder="1" applyAlignment="1">
      <alignment horizontal="right"/>
    </xf>
    <xf numFmtId="49" fontId="5" fillId="5" borderId="8" xfId="0" applyNumberFormat="1" applyFont="1" applyFill="1" applyBorder="1" applyAlignment="1">
      <alignment horizontal="left"/>
    </xf>
    <xf numFmtId="0" fontId="14" fillId="5" borderId="36" xfId="0" applyFont="1" applyFill="1" applyBorder="1" applyAlignment="1">
      <alignment horizontal="center"/>
    </xf>
    <xf numFmtId="0" fontId="14" fillId="5" borderId="15" xfId="0" applyFont="1" applyFill="1" applyBorder="1" applyAlignment="1">
      <alignment horizontal="right"/>
    </xf>
    <xf numFmtId="0" fontId="3" fillId="5" borderId="19" xfId="0" applyFont="1" applyFill="1" applyBorder="1"/>
    <xf numFmtId="0" fontId="24" fillId="0" borderId="0" xfId="0" applyFont="1" applyFill="1" applyBorder="1"/>
    <xf numFmtId="14" fontId="14" fillId="5" borderId="4" xfId="0" applyNumberFormat="1" applyFont="1" applyFill="1" applyBorder="1" applyAlignment="1">
      <alignment horizontal="left"/>
    </xf>
    <xf numFmtId="0" fontId="14" fillId="5" borderId="5" xfId="0" applyFont="1" applyFill="1" applyBorder="1" applyAlignment="1">
      <alignment horizontal="center"/>
    </xf>
    <xf numFmtId="14" fontId="12" fillId="5" borderId="38" xfId="0" applyNumberFormat="1" applyFont="1" applyFill="1" applyBorder="1" applyAlignment="1"/>
    <xf numFmtId="3" fontId="5" fillId="5" borderId="14" xfId="0" applyNumberFormat="1" applyFont="1" applyFill="1" applyBorder="1" applyAlignment="1">
      <alignment horizontal="center"/>
    </xf>
    <xf numFmtId="0" fontId="14" fillId="5" borderId="38" xfId="0" applyFont="1" applyFill="1" applyBorder="1" applyAlignment="1">
      <alignment horizontal="center"/>
    </xf>
    <xf numFmtId="0" fontId="14" fillId="5" borderId="10" xfId="0" applyFont="1" applyFill="1" applyBorder="1" applyAlignment="1">
      <alignment horizontal="center"/>
    </xf>
    <xf numFmtId="0" fontId="14" fillId="5" borderId="10" xfId="0" applyFont="1" applyFill="1" applyBorder="1" applyAlignment="1">
      <alignment horizontal="right"/>
    </xf>
    <xf numFmtId="0" fontId="14" fillId="5" borderId="10" xfId="0" applyFont="1" applyFill="1" applyBorder="1" applyAlignment="1">
      <alignment horizontal="left"/>
    </xf>
    <xf numFmtId="0" fontId="14" fillId="5" borderId="41" xfId="0" applyFont="1" applyFill="1" applyBorder="1" applyAlignment="1">
      <alignment horizontal="right"/>
    </xf>
    <xf numFmtId="0" fontId="3" fillId="5" borderId="24" xfId="0" applyFont="1" applyFill="1" applyBorder="1"/>
    <xf numFmtId="49" fontId="5" fillId="3" borderId="8" xfId="0" applyNumberFormat="1" applyFont="1" applyFill="1" applyBorder="1" applyAlignment="1">
      <alignment horizontal="right"/>
    </xf>
    <xf numFmtId="49" fontId="5" fillId="3" borderId="36" xfId="0" applyNumberFormat="1" applyFont="1" applyFill="1" applyBorder="1" applyAlignment="1">
      <alignment horizontal="center"/>
    </xf>
    <xf numFmtId="0" fontId="14" fillId="3" borderId="14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right"/>
    </xf>
    <xf numFmtId="49" fontId="5" fillId="3" borderId="14" xfId="0" applyNumberFormat="1" applyFont="1" applyFill="1" applyBorder="1" applyAlignment="1">
      <alignment horizontal="center"/>
    </xf>
    <xf numFmtId="0" fontId="24" fillId="0" borderId="0" xfId="0" applyFont="1" applyFill="1"/>
    <xf numFmtId="0" fontId="0" fillId="0" borderId="7" xfId="0" applyFill="1" applyBorder="1"/>
    <xf numFmtId="14" fontId="0" fillId="0" borderId="8" xfId="0" applyNumberFormat="1" applyFill="1" applyBorder="1"/>
    <xf numFmtId="0" fontId="0" fillId="0" borderId="36" xfId="0" applyFill="1" applyBorder="1"/>
    <xf numFmtId="0" fontId="1" fillId="0" borderId="19" xfId="0" applyFont="1" applyFill="1" applyBorder="1"/>
    <xf numFmtId="0" fontId="0" fillId="0" borderId="13" xfId="0" applyFill="1" applyBorder="1"/>
    <xf numFmtId="0" fontId="0" fillId="0" borderId="14" xfId="0" applyFill="1" applyBorder="1"/>
    <xf numFmtId="0" fontId="19" fillId="0" borderId="22" xfId="0" applyFont="1" applyFill="1" applyBorder="1"/>
    <xf numFmtId="170" fontId="1" fillId="0" borderId="22" xfId="0" applyNumberFormat="1" applyFont="1" applyFill="1" applyBorder="1"/>
    <xf numFmtId="0" fontId="1" fillId="0" borderId="22" xfId="0" applyFont="1" applyFill="1" applyBorder="1"/>
    <xf numFmtId="0" fontId="1" fillId="0" borderId="12" xfId="0" applyFont="1" applyFill="1" applyBorder="1"/>
    <xf numFmtId="0" fontId="20" fillId="0" borderId="16" xfId="0" applyFont="1" applyFill="1" applyBorder="1"/>
    <xf numFmtId="49" fontId="0" fillId="0" borderId="12" xfId="0" applyNumberFormat="1" applyFill="1" applyBorder="1"/>
    <xf numFmtId="0" fontId="0" fillId="5" borderId="13" xfId="0" applyFill="1" applyBorder="1"/>
    <xf numFmtId="0" fontId="0" fillId="5" borderId="12" xfId="0" applyFill="1" applyBorder="1"/>
    <xf numFmtId="14" fontId="0" fillId="5" borderId="14" xfId="0" applyNumberFormat="1" applyFill="1" applyBorder="1"/>
    <xf numFmtId="0" fontId="0" fillId="5" borderId="16" xfId="0" applyFill="1" applyBorder="1"/>
    <xf numFmtId="0" fontId="0" fillId="5" borderId="12" xfId="0" applyFill="1" applyBorder="1" applyAlignment="1">
      <alignment horizontal="right"/>
    </xf>
    <xf numFmtId="0" fontId="0" fillId="5" borderId="23" xfId="0" applyFill="1" applyBorder="1"/>
    <xf numFmtId="0" fontId="0" fillId="5" borderId="25" xfId="0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8" xfId="0" applyFill="1" applyBorder="1"/>
    <xf numFmtId="0" fontId="0" fillId="5" borderId="24" xfId="0" applyFill="1" applyBorder="1"/>
    <xf numFmtId="0" fontId="1" fillId="3" borderId="23" xfId="0" applyFont="1" applyFill="1" applyBorder="1"/>
    <xf numFmtId="1" fontId="3" fillId="3" borderId="14" xfId="0" applyNumberFormat="1" applyFont="1" applyFill="1" applyBorder="1"/>
    <xf numFmtId="2" fontId="3" fillId="3" borderId="14" xfId="0" applyNumberFormat="1" applyFont="1" applyFill="1" applyBorder="1"/>
    <xf numFmtId="2" fontId="3" fillId="4" borderId="14" xfId="0" applyNumberFormat="1" applyFont="1" applyFill="1" applyBorder="1"/>
    <xf numFmtId="166" fontId="3" fillId="3" borderId="14" xfId="0" applyNumberFormat="1" applyFont="1" applyFill="1" applyBorder="1"/>
    <xf numFmtId="168" fontId="3" fillId="3" borderId="14" xfId="0" applyNumberFormat="1" applyFont="1" applyFill="1" applyBorder="1"/>
    <xf numFmtId="168" fontId="3" fillId="3" borderId="16" xfId="0" applyNumberFormat="1" applyFont="1" applyFill="1" applyBorder="1"/>
    <xf numFmtId="0" fontId="3" fillId="3" borderId="33" xfId="0" applyFont="1" applyFill="1" applyBorder="1"/>
    <xf numFmtId="1" fontId="3" fillId="3" borderId="33" xfId="0" applyNumberFormat="1" applyFont="1" applyFill="1" applyBorder="1"/>
    <xf numFmtId="2" fontId="3" fillId="3" borderId="33" xfId="0" applyNumberFormat="1" applyFont="1" applyFill="1" applyBorder="1"/>
    <xf numFmtId="2" fontId="3" fillId="3" borderId="34" xfId="0" applyNumberFormat="1" applyFont="1" applyFill="1" applyBorder="1"/>
    <xf numFmtId="2" fontId="3" fillId="3" borderId="35" xfId="0" applyNumberFormat="1" applyFont="1" applyFill="1" applyBorder="1"/>
    <xf numFmtId="2" fontId="9" fillId="3" borderId="10" xfId="0" applyNumberFormat="1" applyFont="1" applyFill="1" applyBorder="1" applyAlignment="1">
      <alignment horizontal="center"/>
    </xf>
    <xf numFmtId="168" fontId="9" fillId="3" borderId="18" xfId="0" applyNumberFormat="1" applyFont="1" applyFill="1" applyBorder="1" applyAlignment="1">
      <alignment horizontal="center"/>
    </xf>
    <xf numFmtId="0" fontId="28" fillId="0" borderId="0" xfId="0" applyFont="1" applyFill="1" applyBorder="1"/>
    <xf numFmtId="0" fontId="29" fillId="0" borderId="0" xfId="0" applyFont="1" applyFill="1" applyBorder="1"/>
    <xf numFmtId="14" fontId="28" fillId="0" borderId="0" xfId="0" applyNumberFormat="1" applyFont="1" applyFill="1" applyBorder="1"/>
    <xf numFmtId="0" fontId="15" fillId="0" borderId="0" xfId="0" applyFont="1" applyFill="1" applyBorder="1"/>
    <xf numFmtId="171" fontId="4" fillId="2" borderId="0" xfId="0" applyNumberFormat="1" applyFont="1" applyFill="1" applyBorder="1" applyAlignment="1">
      <alignment horizontal="left"/>
    </xf>
    <xf numFmtId="0" fontId="5" fillId="5" borderId="7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left"/>
    </xf>
    <xf numFmtId="49" fontId="10" fillId="5" borderId="8" xfId="0" applyNumberFormat="1" applyFont="1" applyFill="1" applyBorder="1" applyAlignment="1"/>
    <xf numFmtId="165" fontId="14" fillId="5" borderId="8" xfId="0" applyNumberFormat="1" applyFont="1" applyFill="1" applyBorder="1"/>
    <xf numFmtId="49" fontId="5" fillId="5" borderId="15" xfId="0" applyNumberFormat="1" applyFont="1" applyFill="1" applyBorder="1" applyAlignment="1">
      <alignment horizontal="center"/>
    </xf>
    <xf numFmtId="0" fontId="13" fillId="5" borderId="19" xfId="0" applyNumberFormat="1" applyFont="1" applyFill="1" applyBorder="1" applyAlignment="1">
      <alignment horizontal="center"/>
    </xf>
    <xf numFmtId="14" fontId="12" fillId="5" borderId="10" xfId="0" applyNumberFormat="1" applyFont="1" applyFill="1" applyBorder="1" applyAlignment="1"/>
    <xf numFmtId="3" fontId="5" fillId="5" borderId="10" xfId="0" applyNumberFormat="1" applyFont="1" applyFill="1" applyBorder="1" applyAlignment="1">
      <alignment horizontal="center"/>
    </xf>
    <xf numFmtId="165" fontId="14" fillId="5" borderId="41" xfId="0" applyNumberFormat="1" applyFont="1" applyFill="1" applyBorder="1"/>
    <xf numFmtId="0" fontId="14" fillId="5" borderId="11" xfId="0" applyFont="1" applyFill="1" applyBorder="1" applyAlignment="1">
      <alignment horizontal="right"/>
    </xf>
    <xf numFmtId="0" fontId="3" fillId="5" borderId="22" xfId="0" applyFont="1" applyFill="1" applyBorder="1"/>
    <xf numFmtId="49" fontId="5" fillId="3" borderId="12" xfId="0" applyNumberFormat="1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23" xfId="0" applyFont="1" applyFill="1" applyBorder="1" applyAlignment="1">
      <alignment horizontal="right"/>
    </xf>
    <xf numFmtId="0" fontId="4" fillId="3" borderId="14" xfId="0" applyFont="1" applyFill="1" applyBorder="1" applyAlignment="1"/>
    <xf numFmtId="0" fontId="0" fillId="5" borderId="7" xfId="0" applyFill="1" applyBorder="1"/>
    <xf numFmtId="0" fontId="0" fillId="5" borderId="8" xfId="0" applyFill="1" applyBorder="1"/>
    <xf numFmtId="14" fontId="0" fillId="5" borderId="8" xfId="0" applyNumberFormat="1" applyFill="1" applyBorder="1"/>
    <xf numFmtId="0" fontId="0" fillId="5" borderId="15" xfId="0" applyFill="1" applyBorder="1"/>
    <xf numFmtId="0" fontId="19" fillId="5" borderId="25" xfId="0" applyFont="1" applyFill="1" applyBorder="1"/>
    <xf numFmtId="0" fontId="1" fillId="5" borderId="12" xfId="0" applyFont="1" applyFill="1" applyBorder="1"/>
    <xf numFmtId="0" fontId="19" fillId="5" borderId="22" xfId="0" applyFont="1" applyFill="1" applyBorder="1"/>
    <xf numFmtId="0" fontId="0" fillId="0" borderId="10" xfId="0" applyBorder="1"/>
    <xf numFmtId="0" fontId="0" fillId="0" borderId="18" xfId="0" applyBorder="1"/>
    <xf numFmtId="0" fontId="0" fillId="0" borderId="18" xfId="0" applyFill="1" applyBorder="1"/>
    <xf numFmtId="0" fontId="0" fillId="0" borderId="24" xfId="0" applyFill="1" applyBorder="1"/>
    <xf numFmtId="0" fontId="3" fillId="3" borderId="42" xfId="0" applyFont="1" applyFill="1" applyBorder="1"/>
    <xf numFmtId="167" fontId="0" fillId="3" borderId="35" xfId="0" applyNumberFormat="1" applyFill="1" applyBorder="1"/>
    <xf numFmtId="0" fontId="9" fillId="3" borderId="17" xfId="0" applyFont="1" applyFill="1" applyBorder="1"/>
    <xf numFmtId="166" fontId="9" fillId="3" borderId="10" xfId="0" applyNumberFormat="1" applyFont="1" applyFill="1" applyBorder="1" applyAlignment="1">
      <alignment horizontal="right"/>
    </xf>
    <xf numFmtId="167" fontId="9" fillId="3" borderId="10" xfId="0" applyNumberFormat="1" applyFont="1" applyFill="1" applyBorder="1" applyAlignment="1">
      <alignment horizontal="right"/>
    </xf>
    <xf numFmtId="168" fontId="9" fillId="3" borderId="10" xfId="0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30" xfId="0" applyFont="1" applyFill="1" applyBorder="1"/>
    <xf numFmtId="0" fontId="1" fillId="0" borderId="40" xfId="0" applyFont="1" applyFill="1" applyBorder="1"/>
    <xf numFmtId="0" fontId="30" fillId="0" borderId="31" xfId="0" applyFont="1" applyFill="1" applyBorder="1"/>
    <xf numFmtId="0" fontId="31" fillId="0" borderId="8" xfId="0" applyFont="1" applyFill="1" applyBorder="1"/>
    <xf numFmtId="165" fontId="32" fillId="0" borderId="8" xfId="0" applyNumberFormat="1" applyFont="1" applyFill="1" applyBorder="1" applyAlignment="1">
      <alignment horizontal="right"/>
    </xf>
    <xf numFmtId="165" fontId="30" fillId="0" borderId="8" xfId="0" applyNumberFormat="1" applyFont="1" applyFill="1" applyBorder="1" applyAlignment="1">
      <alignment horizontal="right"/>
    </xf>
    <xf numFmtId="2" fontId="30" fillId="0" borderId="8" xfId="0" applyNumberFormat="1" applyFont="1" applyFill="1" applyBorder="1" applyAlignment="1">
      <alignment horizontal="right"/>
    </xf>
    <xf numFmtId="165" fontId="30" fillId="4" borderId="8" xfId="0" applyNumberFormat="1" applyFont="1" applyFill="1" applyBorder="1" applyAlignment="1">
      <alignment horizontal="right"/>
    </xf>
    <xf numFmtId="2" fontId="30" fillId="4" borderId="8" xfId="0" applyNumberFormat="1" applyFont="1" applyFill="1" applyBorder="1" applyAlignment="1">
      <alignment horizontal="right"/>
    </xf>
    <xf numFmtId="1" fontId="32" fillId="0" borderId="8" xfId="0" applyNumberFormat="1" applyFont="1" applyFill="1" applyBorder="1" applyAlignment="1">
      <alignment horizontal="right"/>
    </xf>
    <xf numFmtId="166" fontId="32" fillId="0" borderId="8" xfId="0" applyNumberFormat="1" applyFont="1" applyFill="1" applyBorder="1" applyAlignment="1">
      <alignment horizontal="right"/>
    </xf>
    <xf numFmtId="0" fontId="1" fillId="0" borderId="0" xfId="0" applyFont="1"/>
    <xf numFmtId="0" fontId="33" fillId="0" borderId="0" xfId="0" applyFont="1" applyFill="1"/>
    <xf numFmtId="0" fontId="34" fillId="0" borderId="20" xfId="0" applyFont="1" applyFill="1" applyBorder="1"/>
    <xf numFmtId="0" fontId="34" fillId="0" borderId="21" xfId="0" applyFont="1" applyFill="1" applyBorder="1"/>
    <xf numFmtId="0" fontId="30" fillId="0" borderId="43" xfId="0" applyFont="1" applyFill="1" applyBorder="1"/>
    <xf numFmtId="0" fontId="31" fillId="0" borderId="12" xfId="0" applyFont="1" applyFill="1" applyBorder="1"/>
    <xf numFmtId="165" fontId="32" fillId="0" borderId="12" xfId="0" applyNumberFormat="1" applyFont="1" applyFill="1" applyBorder="1" applyAlignment="1">
      <alignment horizontal="right"/>
    </xf>
    <xf numFmtId="165" fontId="30" fillId="0" borderId="12" xfId="0" applyNumberFormat="1" applyFont="1" applyFill="1" applyBorder="1" applyAlignment="1">
      <alignment horizontal="right"/>
    </xf>
    <xf numFmtId="2" fontId="30" fillId="0" borderId="12" xfId="0" applyNumberFormat="1" applyFont="1" applyFill="1" applyBorder="1" applyAlignment="1">
      <alignment horizontal="right"/>
    </xf>
    <xf numFmtId="165" fontId="30" fillId="4" borderId="12" xfId="0" applyNumberFormat="1" applyFont="1" applyFill="1" applyBorder="1" applyAlignment="1">
      <alignment horizontal="right"/>
    </xf>
    <xf numFmtId="2" fontId="30" fillId="4" borderId="12" xfId="0" applyNumberFormat="1" applyFont="1" applyFill="1" applyBorder="1" applyAlignment="1">
      <alignment horizontal="right"/>
    </xf>
    <xf numFmtId="1" fontId="32" fillId="0" borderId="12" xfId="0" applyNumberFormat="1" applyFont="1" applyFill="1" applyBorder="1" applyAlignment="1">
      <alignment horizontal="right"/>
    </xf>
    <xf numFmtId="166" fontId="32" fillId="0" borderId="12" xfId="0" applyNumberFormat="1" applyFont="1" applyFill="1" applyBorder="1" applyAlignment="1">
      <alignment horizontal="right"/>
    </xf>
    <xf numFmtId="0" fontId="33" fillId="0" borderId="0" xfId="0" applyFont="1"/>
    <xf numFmtId="0" fontId="5" fillId="6" borderId="7" xfId="0" applyFont="1" applyFill="1" applyBorder="1" applyAlignment="1">
      <alignment horizontal="left"/>
    </xf>
    <xf numFmtId="0" fontId="5" fillId="6" borderId="8" xfId="0" applyFont="1" applyFill="1" applyBorder="1" applyAlignment="1">
      <alignment horizontal="left"/>
    </xf>
    <xf numFmtId="49" fontId="10" fillId="6" borderId="8" xfId="0" applyNumberFormat="1" applyFont="1" applyFill="1" applyBorder="1" applyAlignment="1">
      <alignment horizontal="right"/>
    </xf>
    <xf numFmtId="3" fontId="5" fillId="6" borderId="8" xfId="0" applyNumberFormat="1" applyFont="1" applyFill="1" applyBorder="1" applyAlignment="1">
      <alignment horizontal="center"/>
    </xf>
    <xf numFmtId="0" fontId="5" fillId="6" borderId="8" xfId="0" applyNumberFormat="1" applyFont="1" applyFill="1" applyBorder="1" applyAlignment="1">
      <alignment horizontal="center"/>
    </xf>
    <xf numFmtId="0" fontId="19" fillId="6" borderId="31" xfId="0" applyFont="1" applyFill="1" applyBorder="1" applyAlignment="1">
      <alignment horizontal="left"/>
    </xf>
    <xf numFmtId="0" fontId="19" fillId="6" borderId="8" xfId="0" applyFont="1" applyFill="1" applyBorder="1" applyAlignment="1">
      <alignment horizontal="center"/>
    </xf>
    <xf numFmtId="0" fontId="19" fillId="6" borderId="8" xfId="0" applyFont="1" applyFill="1" applyBorder="1" applyAlignment="1">
      <alignment horizontal="left"/>
    </xf>
    <xf numFmtId="0" fontId="14" fillId="6" borderId="8" xfId="0" applyFont="1" applyFill="1" applyBorder="1" applyAlignment="1">
      <alignment horizontal="center"/>
    </xf>
    <xf numFmtId="0" fontId="14" fillId="6" borderId="8" xfId="0" applyFont="1" applyFill="1" applyBorder="1" applyAlignment="1">
      <alignment horizontal="right"/>
    </xf>
    <xf numFmtId="0" fontId="13" fillId="6" borderId="19" xfId="0" applyNumberFormat="1" applyFont="1" applyFill="1" applyBorder="1" applyAlignment="1">
      <alignment horizontal="center"/>
    </xf>
    <xf numFmtId="14" fontId="12" fillId="6" borderId="14" xfId="0" applyNumberFormat="1" applyFont="1" applyFill="1" applyBorder="1" applyAlignment="1">
      <alignment horizontal="right"/>
    </xf>
    <xf numFmtId="3" fontId="5" fillId="6" borderId="14" xfId="0" applyNumberFormat="1" applyFont="1" applyFill="1" applyBorder="1" applyAlignment="1">
      <alignment horizontal="center"/>
    </xf>
    <xf numFmtId="0" fontId="5" fillId="6" borderId="14" xfId="0" applyNumberFormat="1" applyFont="1" applyFill="1" applyBorder="1" applyAlignment="1">
      <alignment horizontal="center"/>
    </xf>
    <xf numFmtId="0" fontId="14" fillId="6" borderId="14" xfId="0" applyFont="1" applyFill="1" applyBorder="1" applyAlignment="1">
      <alignment horizontal="center"/>
    </xf>
    <xf numFmtId="0" fontId="14" fillId="6" borderId="45" xfId="0" applyFont="1" applyFill="1" applyBorder="1" applyAlignment="1">
      <alignment horizontal="left"/>
    </xf>
    <xf numFmtId="0" fontId="14" fillId="6" borderId="14" xfId="0" applyFont="1" applyFill="1" applyBorder="1" applyAlignment="1">
      <alignment horizontal="right"/>
    </xf>
    <xf numFmtId="0" fontId="3" fillId="6" borderId="22" xfId="0" applyFont="1" applyFill="1" applyBorder="1"/>
    <xf numFmtId="0" fontId="1" fillId="6" borderId="32" xfId="0" applyFont="1" applyFill="1" applyBorder="1"/>
    <xf numFmtId="0" fontId="5" fillId="6" borderId="12" xfId="0" applyFont="1" applyFill="1" applyBorder="1"/>
    <xf numFmtId="0" fontId="3" fillId="3" borderId="25" xfId="0" applyFont="1" applyFill="1" applyBorder="1"/>
    <xf numFmtId="166" fontId="23" fillId="0" borderId="5" xfId="0" applyNumberFormat="1" applyFont="1" applyFill="1" applyBorder="1" applyAlignment="1">
      <alignment horizontal="center"/>
    </xf>
    <xf numFmtId="0" fontId="0" fillId="7" borderId="4" xfId="0" applyFill="1" applyBorder="1"/>
    <xf numFmtId="0" fontId="0" fillId="7" borderId="5" xfId="0" applyFill="1" applyBorder="1"/>
    <xf numFmtId="0" fontId="3" fillId="7" borderId="5" xfId="0" applyFont="1" applyFill="1" applyBorder="1" applyAlignment="1">
      <alignment horizontal="center"/>
    </xf>
    <xf numFmtId="171" fontId="4" fillId="7" borderId="5" xfId="0" applyNumberFormat="1" applyFont="1" applyFill="1" applyBorder="1" applyAlignment="1">
      <alignment horizontal="left"/>
    </xf>
    <xf numFmtId="164" fontId="4" fillId="7" borderId="5" xfId="0" applyNumberFormat="1" applyFont="1" applyFill="1" applyBorder="1"/>
    <xf numFmtId="0" fontId="0" fillId="7" borderId="6" xfId="0" applyFill="1" applyBorder="1"/>
    <xf numFmtId="0" fontId="34" fillId="0" borderId="0" xfId="0" applyFont="1" applyFill="1" applyBorder="1"/>
    <xf numFmtId="0" fontId="30" fillId="0" borderId="0" xfId="0" applyFont="1" applyFill="1" applyBorder="1"/>
    <xf numFmtId="0" fontId="31" fillId="0" borderId="0" xfId="0" applyFont="1" applyFill="1" applyBorder="1"/>
    <xf numFmtId="165" fontId="32" fillId="0" borderId="0" xfId="0" applyNumberFormat="1" applyFont="1" applyFill="1" applyBorder="1" applyAlignment="1">
      <alignment horizontal="right"/>
    </xf>
    <xf numFmtId="165" fontId="30" fillId="0" borderId="0" xfId="0" applyNumberFormat="1" applyFont="1" applyFill="1" applyBorder="1" applyAlignment="1">
      <alignment horizontal="right"/>
    </xf>
    <xf numFmtId="2" fontId="30" fillId="0" borderId="0" xfId="0" applyNumberFormat="1" applyFont="1" applyFill="1" applyBorder="1" applyAlignment="1">
      <alignment horizontal="right"/>
    </xf>
    <xf numFmtId="1" fontId="32" fillId="0" borderId="0" xfId="0" applyNumberFormat="1" applyFont="1" applyFill="1" applyBorder="1" applyAlignment="1">
      <alignment horizontal="right"/>
    </xf>
    <xf numFmtId="166" fontId="32" fillId="0" borderId="0" xfId="0" applyNumberFormat="1" applyFont="1" applyFill="1" applyBorder="1" applyAlignment="1">
      <alignment horizontal="right"/>
    </xf>
    <xf numFmtId="14" fontId="14" fillId="6" borderId="44" xfId="0" applyNumberFormat="1" applyFont="1" applyFill="1" applyBorder="1" applyAlignment="1">
      <alignment horizontal="center"/>
    </xf>
    <xf numFmtId="0" fontId="14" fillId="6" borderId="45" xfId="0" applyFont="1" applyFill="1" applyBorder="1" applyAlignment="1">
      <alignment horizontal="center"/>
    </xf>
    <xf numFmtId="14" fontId="14" fillId="3" borderId="20" xfId="0" applyNumberFormat="1" applyFont="1" applyFill="1" applyBorder="1" applyAlignment="1">
      <alignment horizontal="center"/>
    </xf>
    <xf numFmtId="0" fontId="14" fillId="0" borderId="21" xfId="0" applyFont="1" applyBorder="1" applyAlignment="1">
      <alignment horizontal="center"/>
    </xf>
    <xf numFmtId="14" fontId="14" fillId="5" borderId="9" xfId="0" applyNumberFormat="1" applyFont="1" applyFill="1" applyBorder="1" applyAlignment="1">
      <alignment horizontal="center"/>
    </xf>
    <xf numFmtId="0" fontId="14" fillId="5" borderId="10" xfId="0" applyFont="1" applyFill="1" applyBorder="1" applyAlignment="1">
      <alignment horizontal="center"/>
    </xf>
    <xf numFmtId="14" fontId="14" fillId="3" borderId="13" xfId="0" applyNumberFormat="1" applyFont="1" applyFill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9" fillId="0" borderId="0" xfId="0" applyFont="1" applyFill="1" applyBorder="1"/>
    <xf numFmtId="166" fontId="9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</cellXfs>
  <cellStyles count="9">
    <cellStyle name="Comma" xfId="1"/>
    <cellStyle name="Currency" xfId="2"/>
    <cellStyle name="Date" xfId="3"/>
    <cellStyle name="Fixed" xfId="4"/>
    <cellStyle name="Heading1" xfId="5"/>
    <cellStyle name="Heading2" xfId="6"/>
    <cellStyle name="Normální" xfId="0" builtinId="0"/>
    <cellStyle name="Percent" xfId="7"/>
    <cellStyle name="Total" xfId="8"/>
  </cellStyles>
  <dxfs count="7"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245"/>
  <sheetViews>
    <sheetView tabSelected="1" topLeftCell="A109" zoomScale="94" zoomScaleNormal="94" workbookViewId="0">
      <selection activeCell="A49" sqref="A49:XFD49"/>
    </sheetView>
  </sheetViews>
  <sheetFormatPr defaultRowHeight="12.75" customHeight="1" x14ac:dyDescent="0.2"/>
  <cols>
    <col min="1" max="1" width="7.6328125" style="10" customWidth="1"/>
    <col min="2" max="2" width="8.7265625" style="10"/>
    <col min="3" max="3" width="12.453125" style="10" customWidth="1"/>
    <col min="4" max="4" width="12.6328125" style="10" customWidth="1"/>
    <col min="5" max="5" width="11.90625" style="10" customWidth="1"/>
    <col min="6" max="11" width="8.90625" style="10" bestFit="1" customWidth="1"/>
    <col min="12" max="12" width="9.36328125" style="10" customWidth="1"/>
    <col min="13" max="14" width="8.90625" style="10" bestFit="1" customWidth="1"/>
    <col min="15" max="16" width="10.6328125" style="10" bestFit="1" customWidth="1"/>
    <col min="17" max="57" width="8.7265625" style="10"/>
  </cols>
  <sheetData>
    <row r="1" spans="1:57" ht="37.799999999999997" customHeight="1" x14ac:dyDescent="0.2">
      <c r="A1" s="68" t="s">
        <v>54</v>
      </c>
      <c r="B1" s="67"/>
      <c r="C1"/>
      <c r="D1"/>
      <c r="E1"/>
      <c r="F1" s="69"/>
      <c r="G1" s="69"/>
      <c r="H1" s="69"/>
      <c r="I1" s="69"/>
      <c r="J1" s="69"/>
      <c r="K1" s="69"/>
      <c r="L1" s="69"/>
      <c r="M1" s="69"/>
      <c r="N1" s="69"/>
      <c r="O1" s="63"/>
      <c r="P1" s="63"/>
      <c r="Q1" s="63"/>
    </row>
    <row r="2" spans="1:57" ht="12.75" customHeight="1" thickBot="1" x14ac:dyDescent="0.25">
      <c r="B2"/>
      <c r="C2"/>
      <c r="D2"/>
      <c r="E2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</row>
    <row r="3" spans="1:57" ht="18" customHeight="1" x14ac:dyDescent="0.3">
      <c r="B3" s="1"/>
      <c r="C3" s="111"/>
      <c r="D3" s="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</row>
    <row r="4" spans="1:57" s="10" customFormat="1" ht="17.25" customHeight="1" thickBot="1" x14ac:dyDescent="0.35">
      <c r="B4" s="270"/>
      <c r="C4" s="271"/>
      <c r="D4" s="272" t="s">
        <v>85</v>
      </c>
      <c r="E4" s="273">
        <v>28200</v>
      </c>
      <c r="F4" s="274"/>
      <c r="G4" s="274">
        <v>95000</v>
      </c>
      <c r="H4" s="271"/>
      <c r="I4" s="271" t="s">
        <v>1</v>
      </c>
      <c r="J4" s="271" t="s">
        <v>2</v>
      </c>
      <c r="K4" s="271"/>
      <c r="L4" s="271"/>
      <c r="M4" s="271"/>
      <c r="N4" s="271" t="s">
        <v>3</v>
      </c>
      <c r="O4" s="271" t="s">
        <v>4</v>
      </c>
      <c r="P4" s="271"/>
      <c r="Q4" s="275"/>
    </row>
    <row r="5" spans="1:57" s="119" customFormat="1" ht="12.75" customHeight="1" thickBot="1" x14ac:dyDescent="0.25">
      <c r="A5" s="113"/>
      <c r="B5" s="114"/>
      <c r="C5" s="115"/>
      <c r="D5" s="116"/>
      <c r="E5" s="110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8"/>
      <c r="R5" s="11"/>
    </row>
    <row r="6" spans="1:57" ht="15.75" customHeight="1" x14ac:dyDescent="0.2">
      <c r="B6" s="120" t="s">
        <v>22</v>
      </c>
      <c r="C6" s="121"/>
      <c r="D6" s="122"/>
      <c r="E6" s="123">
        <v>5500000</v>
      </c>
      <c r="F6" s="124"/>
      <c r="G6" s="125" t="s">
        <v>86</v>
      </c>
      <c r="H6" s="125" t="s">
        <v>38</v>
      </c>
      <c r="I6" s="125" t="s">
        <v>87</v>
      </c>
      <c r="J6" s="125"/>
      <c r="K6" s="125"/>
      <c r="L6" s="126" t="s">
        <v>88</v>
      </c>
      <c r="M6" s="127" t="s">
        <v>89</v>
      </c>
      <c r="N6" s="124"/>
      <c r="O6" s="128" t="s">
        <v>90</v>
      </c>
      <c r="P6" s="124"/>
      <c r="Q6" s="129"/>
      <c r="R6" s="130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</row>
    <row r="7" spans="1:57" s="63" customFormat="1" ht="15.75" customHeight="1" thickBot="1" x14ac:dyDescent="0.25">
      <c r="A7" s="131"/>
      <c r="B7" s="132" t="s">
        <v>91</v>
      </c>
      <c r="C7" s="133"/>
      <c r="D7" s="134"/>
      <c r="E7" s="135">
        <v>600000</v>
      </c>
      <c r="F7" s="136"/>
      <c r="G7" s="137" t="s">
        <v>92</v>
      </c>
      <c r="H7" s="137" t="s">
        <v>93</v>
      </c>
      <c r="I7" s="137" t="s">
        <v>94</v>
      </c>
      <c r="J7" s="137"/>
      <c r="K7" s="137"/>
      <c r="L7" s="138" t="s">
        <v>95</v>
      </c>
      <c r="M7" s="139" t="s">
        <v>96</v>
      </c>
      <c r="N7" s="136"/>
      <c r="O7" s="137" t="s">
        <v>97</v>
      </c>
      <c r="P7" s="136"/>
      <c r="Q7" s="140"/>
      <c r="R7" s="141"/>
    </row>
    <row r="8" spans="1:57" ht="15" customHeight="1" x14ac:dyDescent="0.2">
      <c r="B8" s="70" t="s">
        <v>22</v>
      </c>
      <c r="C8" s="71"/>
      <c r="D8" s="72" t="s">
        <v>23</v>
      </c>
      <c r="E8" s="20">
        <v>5000000</v>
      </c>
      <c r="F8" s="73"/>
      <c r="G8" s="73" t="s">
        <v>55</v>
      </c>
      <c r="H8" s="73" t="s">
        <v>56</v>
      </c>
      <c r="I8" s="73" t="s">
        <v>57</v>
      </c>
      <c r="J8" s="74" t="s">
        <v>58</v>
      </c>
      <c r="K8" s="73"/>
      <c r="L8" s="142" t="s">
        <v>59</v>
      </c>
      <c r="M8" s="74" t="s">
        <v>60</v>
      </c>
      <c r="N8" s="73"/>
      <c r="O8" s="143" t="s">
        <v>98</v>
      </c>
      <c r="P8" s="73"/>
      <c r="Q8" s="75"/>
      <c r="R8" s="21">
        <v>12</v>
      </c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</row>
    <row r="9" spans="1:57" s="22" customFormat="1" ht="12.75" customHeight="1" x14ac:dyDescent="0.2">
      <c r="A9" s="56"/>
      <c r="B9" s="286" t="s">
        <v>61</v>
      </c>
      <c r="C9" s="287"/>
      <c r="D9" s="76" t="s">
        <v>26</v>
      </c>
      <c r="E9" s="23">
        <v>500000</v>
      </c>
      <c r="F9" s="24"/>
      <c r="G9" s="24" t="s">
        <v>62</v>
      </c>
      <c r="H9" s="24" t="s">
        <v>63</v>
      </c>
      <c r="I9" s="24" t="s">
        <v>64</v>
      </c>
      <c r="J9" s="144" t="s">
        <v>65</v>
      </c>
      <c r="K9" s="24"/>
      <c r="L9" s="145" t="s">
        <v>64</v>
      </c>
      <c r="M9" s="144" t="s">
        <v>66</v>
      </c>
      <c r="N9" s="24"/>
      <c r="O9" s="146" t="s">
        <v>98</v>
      </c>
      <c r="P9" s="24"/>
      <c r="Q9" s="55" t="s">
        <v>67</v>
      </c>
      <c r="R9" s="77" t="s">
        <v>28</v>
      </c>
    </row>
    <row r="10" spans="1:57" ht="12.75" customHeight="1" x14ac:dyDescent="0.3">
      <c r="B10" s="78" t="s">
        <v>5</v>
      </c>
      <c r="C10" s="79" t="s">
        <v>68</v>
      </c>
      <c r="D10" s="80" t="s">
        <v>99</v>
      </c>
      <c r="E10" s="25" t="s">
        <v>6</v>
      </c>
      <c r="F10" s="81" t="s">
        <v>69</v>
      </c>
      <c r="G10" s="81" t="s">
        <v>7</v>
      </c>
      <c r="H10" s="81" t="s">
        <v>8</v>
      </c>
      <c r="I10" s="81" t="s">
        <v>9</v>
      </c>
      <c r="J10" s="81" t="s">
        <v>10</v>
      </c>
      <c r="K10" s="81" t="s">
        <v>70</v>
      </c>
      <c r="L10" s="81" t="s">
        <v>11</v>
      </c>
      <c r="M10" s="81" t="s">
        <v>12</v>
      </c>
      <c r="N10" s="81" t="s">
        <v>13</v>
      </c>
      <c r="O10" s="81" t="s">
        <v>14</v>
      </c>
      <c r="P10" s="81" t="s">
        <v>15</v>
      </c>
      <c r="Q10" s="82" t="s">
        <v>16</v>
      </c>
      <c r="R10" s="77" t="s">
        <v>29</v>
      </c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</row>
    <row r="11" spans="1:57" ht="12.75" customHeight="1" thickBot="1" x14ac:dyDescent="0.25">
      <c r="B11" s="59" t="s">
        <v>30</v>
      </c>
      <c r="C11" s="92" t="s">
        <v>17</v>
      </c>
      <c r="D11" s="99" t="s">
        <v>18</v>
      </c>
      <c r="E11" s="99" t="s">
        <v>31</v>
      </c>
      <c r="F11" s="99"/>
      <c r="G11" s="99" t="s">
        <v>20</v>
      </c>
      <c r="H11" s="99" t="s">
        <v>20</v>
      </c>
      <c r="I11" s="99" t="s">
        <v>20</v>
      </c>
      <c r="J11" s="99" t="s">
        <v>20</v>
      </c>
      <c r="K11" s="99" t="s">
        <v>20</v>
      </c>
      <c r="L11" s="99" t="s">
        <v>20</v>
      </c>
      <c r="M11" s="99" t="s">
        <v>20</v>
      </c>
      <c r="N11" s="99" t="s">
        <v>20</v>
      </c>
      <c r="O11" s="99" t="s">
        <v>20</v>
      </c>
      <c r="P11" s="99" t="s">
        <v>20</v>
      </c>
      <c r="Q11" s="100" t="s">
        <v>20</v>
      </c>
      <c r="R11" s="26" t="s">
        <v>32</v>
      </c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</row>
    <row r="12" spans="1:57" ht="12.75" customHeight="1" x14ac:dyDescent="0.2">
      <c r="A12" s="147"/>
      <c r="B12" s="148">
        <v>1</v>
      </c>
      <c r="C12" s="28">
        <v>1392</v>
      </c>
      <c r="D12" s="149">
        <v>41654</v>
      </c>
      <c r="E12" s="29">
        <v>299850</v>
      </c>
      <c r="F12" s="28">
        <v>7.4</v>
      </c>
      <c r="G12" s="28">
        <v>47</v>
      </c>
      <c r="H12" s="28">
        <v>7</v>
      </c>
      <c r="I12" s="28">
        <v>23</v>
      </c>
      <c r="J12" s="28">
        <v>1.7</v>
      </c>
      <c r="K12" s="28">
        <v>8.5</v>
      </c>
      <c r="L12" s="150">
        <v>15</v>
      </c>
      <c r="M12" s="28">
        <v>1.05</v>
      </c>
      <c r="N12" s="28">
        <v>570</v>
      </c>
      <c r="O12" s="28">
        <v>0.17</v>
      </c>
      <c r="P12" s="30">
        <v>1E-3</v>
      </c>
      <c r="Q12" s="32">
        <v>1E-4</v>
      </c>
      <c r="R12" s="151">
        <v>14.4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</row>
    <row r="13" spans="1:57" ht="12.75" customHeight="1" x14ac:dyDescent="0.2">
      <c r="A13" s="147"/>
      <c r="B13" s="152">
        <v>2</v>
      </c>
      <c r="C13" s="30">
        <v>1935</v>
      </c>
      <c r="D13" s="66">
        <v>41660</v>
      </c>
      <c r="E13" s="64">
        <v>0</v>
      </c>
      <c r="F13" s="30"/>
      <c r="G13" s="30">
        <v>49</v>
      </c>
      <c r="H13" s="30"/>
      <c r="I13" s="30">
        <v>24</v>
      </c>
      <c r="J13" s="30">
        <v>17</v>
      </c>
      <c r="K13" s="30"/>
      <c r="L13" s="153">
        <v>23</v>
      </c>
      <c r="M13" s="30">
        <v>1.1399999999999999</v>
      </c>
      <c r="N13" s="30">
        <v>270</v>
      </c>
      <c r="O13" s="30"/>
      <c r="P13" s="30"/>
      <c r="Q13" s="32"/>
      <c r="R13" s="154">
        <v>10.5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</row>
    <row r="14" spans="1:57" ht="12.75" customHeight="1" x14ac:dyDescent="0.2">
      <c r="A14" s="147"/>
      <c r="B14" s="152">
        <v>3</v>
      </c>
      <c r="C14" s="30">
        <v>2146</v>
      </c>
      <c r="D14" s="66">
        <v>41662</v>
      </c>
      <c r="E14" s="64">
        <v>0</v>
      </c>
      <c r="F14" s="30"/>
      <c r="G14" s="30">
        <v>28</v>
      </c>
      <c r="H14" s="30"/>
      <c r="I14" s="30">
        <v>15</v>
      </c>
      <c r="J14" s="30">
        <v>16</v>
      </c>
      <c r="K14" s="30"/>
      <c r="L14" s="30"/>
      <c r="M14" s="30">
        <v>0.39</v>
      </c>
      <c r="N14" s="30"/>
      <c r="O14" s="30"/>
      <c r="P14" s="30"/>
      <c r="Q14" s="32"/>
      <c r="R14" s="155">
        <v>12.3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</row>
    <row r="15" spans="1:57" ht="12.75" customHeight="1" x14ac:dyDescent="0.2">
      <c r="A15" s="147"/>
      <c r="B15" s="152">
        <v>4</v>
      </c>
      <c r="C15" s="30">
        <v>2766</v>
      </c>
      <c r="D15" s="66">
        <v>41668</v>
      </c>
      <c r="E15" s="64">
        <v>0</v>
      </c>
      <c r="F15" s="30">
        <v>7.8</v>
      </c>
      <c r="G15" s="30">
        <v>43</v>
      </c>
      <c r="H15" s="30">
        <v>17</v>
      </c>
      <c r="I15" s="30">
        <v>16</v>
      </c>
      <c r="J15" s="30">
        <v>25</v>
      </c>
      <c r="K15" s="30">
        <v>28.16</v>
      </c>
      <c r="L15" s="30">
        <v>33</v>
      </c>
      <c r="M15" s="30">
        <v>1.06</v>
      </c>
      <c r="N15" s="30">
        <v>630</v>
      </c>
      <c r="O15" s="30"/>
      <c r="P15" s="30"/>
      <c r="Q15" s="32"/>
      <c r="R15" s="156">
        <v>12.9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</row>
    <row r="16" spans="1:57" ht="12.75" customHeight="1" x14ac:dyDescent="0.2">
      <c r="A16" s="147"/>
      <c r="B16" s="152">
        <v>5</v>
      </c>
      <c r="C16" s="30">
        <v>3230</v>
      </c>
      <c r="D16" s="66">
        <v>41674</v>
      </c>
      <c r="E16" s="64">
        <v>213823</v>
      </c>
      <c r="F16" s="30">
        <v>7.5</v>
      </c>
      <c r="G16" s="30">
        <v>69</v>
      </c>
      <c r="H16" s="30">
        <v>30</v>
      </c>
      <c r="I16" s="30">
        <v>28</v>
      </c>
      <c r="J16" s="30">
        <v>28</v>
      </c>
      <c r="K16" s="30">
        <v>29.5</v>
      </c>
      <c r="L16" s="30">
        <v>32</v>
      </c>
      <c r="M16" s="30">
        <v>2.52</v>
      </c>
      <c r="N16" s="30">
        <v>620</v>
      </c>
      <c r="O16" s="30">
        <v>0.2</v>
      </c>
      <c r="P16" s="30">
        <v>1E-3</v>
      </c>
      <c r="Q16" s="32">
        <v>1E-4</v>
      </c>
      <c r="R16" s="156">
        <v>12.7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</row>
    <row r="17" spans="1:57" ht="12.75" customHeight="1" x14ac:dyDescent="0.2">
      <c r="A17" s="147"/>
      <c r="B17" s="152">
        <v>6</v>
      </c>
      <c r="C17" s="30">
        <v>4216</v>
      </c>
      <c r="D17" s="66">
        <v>41683</v>
      </c>
      <c r="E17" s="64">
        <v>0</v>
      </c>
      <c r="F17" s="30">
        <v>7.8</v>
      </c>
      <c r="G17" s="30">
        <v>24</v>
      </c>
      <c r="H17" s="157">
        <v>9</v>
      </c>
      <c r="I17" s="157">
        <v>21</v>
      </c>
      <c r="J17" s="30">
        <v>32</v>
      </c>
      <c r="K17" s="30">
        <v>33.549999999999997</v>
      </c>
      <c r="L17" s="30">
        <v>39</v>
      </c>
      <c r="M17" s="30">
        <v>0.22</v>
      </c>
      <c r="N17" s="30"/>
      <c r="O17" s="30"/>
      <c r="P17" s="30"/>
      <c r="Q17" s="32"/>
      <c r="R17" s="156">
        <v>13.4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</row>
    <row r="18" spans="1:57" ht="12.75" customHeight="1" x14ac:dyDescent="0.2">
      <c r="A18" s="147"/>
      <c r="B18" s="152">
        <v>7</v>
      </c>
      <c r="C18" s="30">
        <v>6975</v>
      </c>
      <c r="D18" s="66">
        <v>41710</v>
      </c>
      <c r="E18" s="64">
        <v>277711</v>
      </c>
      <c r="F18" s="30">
        <v>8</v>
      </c>
      <c r="G18" s="83">
        <v>62</v>
      </c>
      <c r="H18" s="30">
        <v>11</v>
      </c>
      <c r="I18" s="30">
        <v>33</v>
      </c>
      <c r="J18" s="30">
        <v>42</v>
      </c>
      <c r="K18" s="30"/>
      <c r="L18" s="30">
        <v>47</v>
      </c>
      <c r="M18" s="30">
        <v>0.5</v>
      </c>
      <c r="N18" s="30"/>
      <c r="O18" s="30"/>
      <c r="P18" s="30"/>
      <c r="Q18" s="32"/>
      <c r="R18" s="156">
        <v>15.4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</row>
    <row r="19" spans="1:57" ht="12.75" customHeight="1" x14ac:dyDescent="0.2">
      <c r="A19" s="147"/>
      <c r="B19" s="152">
        <v>8</v>
      </c>
      <c r="C19" s="30">
        <v>8424</v>
      </c>
      <c r="D19" s="66">
        <v>41724</v>
      </c>
      <c r="E19" s="64">
        <v>0</v>
      </c>
      <c r="F19" s="30">
        <v>7.9</v>
      </c>
      <c r="G19" s="83">
        <v>33</v>
      </c>
      <c r="H19" s="30">
        <v>5</v>
      </c>
      <c r="I19" s="30">
        <v>9</v>
      </c>
      <c r="J19" s="30">
        <v>23</v>
      </c>
      <c r="K19" s="30"/>
      <c r="L19" s="30">
        <v>27</v>
      </c>
      <c r="M19" s="30">
        <v>0.38</v>
      </c>
      <c r="N19" s="30"/>
      <c r="O19" s="30"/>
      <c r="P19" s="30"/>
      <c r="Q19" s="32"/>
      <c r="R19" s="84">
        <v>13.9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</row>
    <row r="20" spans="1:57" ht="12.75" customHeight="1" x14ac:dyDescent="0.2">
      <c r="A20" s="147"/>
      <c r="B20" s="152">
        <v>9</v>
      </c>
      <c r="C20" s="30">
        <v>9871</v>
      </c>
      <c r="D20" s="66">
        <v>41738</v>
      </c>
      <c r="E20" s="64">
        <v>277596</v>
      </c>
      <c r="F20" s="30">
        <v>7.9</v>
      </c>
      <c r="G20" s="83">
        <v>51</v>
      </c>
      <c r="H20" s="30">
        <v>15</v>
      </c>
      <c r="I20" s="30">
        <v>16</v>
      </c>
      <c r="J20" s="30">
        <v>11</v>
      </c>
      <c r="K20" s="30">
        <v>13.18</v>
      </c>
      <c r="L20" s="30">
        <v>16</v>
      </c>
      <c r="M20" s="30">
        <v>0.69</v>
      </c>
      <c r="N20" s="30">
        <v>460</v>
      </c>
      <c r="O20" s="30">
        <v>0.23</v>
      </c>
      <c r="P20" s="30">
        <v>1E-3</v>
      </c>
      <c r="Q20" s="32">
        <v>1E-4</v>
      </c>
      <c r="R20" s="84">
        <v>17.399999999999999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</row>
    <row r="21" spans="1:57" ht="12.75" customHeight="1" x14ac:dyDescent="0.2">
      <c r="A21" s="147"/>
      <c r="B21" s="152">
        <v>10</v>
      </c>
      <c r="C21" s="30">
        <v>11357</v>
      </c>
      <c r="D21" s="66">
        <v>41752</v>
      </c>
      <c r="E21" s="64">
        <v>0</v>
      </c>
      <c r="F21" s="30">
        <v>7.7</v>
      </c>
      <c r="G21" s="83">
        <v>45</v>
      </c>
      <c r="H21" s="30">
        <v>15</v>
      </c>
      <c r="I21" s="30">
        <v>15</v>
      </c>
      <c r="J21" s="30">
        <v>9.6</v>
      </c>
      <c r="K21" s="30">
        <v>12.8</v>
      </c>
      <c r="L21" s="30">
        <v>17</v>
      </c>
      <c r="M21" s="30">
        <v>0.67</v>
      </c>
      <c r="N21" s="30"/>
      <c r="O21" s="30"/>
      <c r="P21" s="30"/>
      <c r="Q21" s="32"/>
      <c r="R21" s="84">
        <v>16.2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</row>
    <row r="22" spans="1:57" ht="12.75" customHeight="1" x14ac:dyDescent="0.2">
      <c r="A22" s="147"/>
      <c r="B22" s="152">
        <v>11</v>
      </c>
      <c r="C22" s="30">
        <v>12441</v>
      </c>
      <c r="D22" s="66">
        <v>41764</v>
      </c>
      <c r="E22" s="64">
        <v>354756</v>
      </c>
      <c r="F22" s="30">
        <v>7.5</v>
      </c>
      <c r="G22" s="83">
        <v>36</v>
      </c>
      <c r="H22" s="30">
        <v>7</v>
      </c>
      <c r="I22" s="30">
        <v>12</v>
      </c>
      <c r="J22" s="30">
        <v>5.9</v>
      </c>
      <c r="K22" s="30">
        <v>10.1</v>
      </c>
      <c r="L22" s="30">
        <v>14</v>
      </c>
      <c r="M22" s="30">
        <v>0.75</v>
      </c>
      <c r="N22" s="30"/>
      <c r="O22" s="30"/>
      <c r="P22" s="30"/>
      <c r="Q22" s="32"/>
      <c r="R22" s="84">
        <v>17.3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</row>
    <row r="23" spans="1:57" ht="12.75" customHeight="1" x14ac:dyDescent="0.25">
      <c r="A23" s="147"/>
      <c r="B23" s="152">
        <v>12</v>
      </c>
      <c r="C23" s="30">
        <v>12954</v>
      </c>
      <c r="D23" s="66">
        <v>41771</v>
      </c>
      <c r="E23" s="158">
        <v>0</v>
      </c>
      <c r="F23" s="30">
        <v>7.2</v>
      </c>
      <c r="G23" s="83">
        <v>28</v>
      </c>
      <c r="H23" s="30">
        <v>7</v>
      </c>
      <c r="I23" s="30">
        <v>14</v>
      </c>
      <c r="J23" s="30">
        <v>3.4</v>
      </c>
      <c r="K23" s="30">
        <v>5.66</v>
      </c>
      <c r="L23" s="30">
        <v>10</v>
      </c>
      <c r="M23" s="30">
        <v>0.37</v>
      </c>
      <c r="N23" s="30">
        <v>320</v>
      </c>
      <c r="O23" s="30">
        <v>0.14000000000000001</v>
      </c>
      <c r="P23" s="30">
        <v>1E-3</v>
      </c>
      <c r="Q23" s="32">
        <v>1E-4</v>
      </c>
      <c r="R23" s="84">
        <v>17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</row>
    <row r="24" spans="1:57" ht="12.75" customHeight="1" x14ac:dyDescent="0.2">
      <c r="A24" s="147"/>
      <c r="B24" s="152">
        <v>13</v>
      </c>
      <c r="C24" s="30">
        <v>14087</v>
      </c>
      <c r="D24" s="66">
        <v>41780</v>
      </c>
      <c r="E24" s="64">
        <v>0</v>
      </c>
      <c r="F24" s="30">
        <v>7.6</v>
      </c>
      <c r="G24" s="85">
        <v>28</v>
      </c>
      <c r="H24" s="30">
        <v>4</v>
      </c>
      <c r="I24" s="30">
        <v>16</v>
      </c>
      <c r="J24" s="30">
        <v>11</v>
      </c>
      <c r="K24" s="30">
        <v>12.3</v>
      </c>
      <c r="L24" s="30">
        <v>16</v>
      </c>
      <c r="M24" s="30">
        <v>0.64</v>
      </c>
      <c r="N24" s="30"/>
      <c r="O24" s="30"/>
      <c r="P24" s="30"/>
      <c r="Q24" s="32"/>
      <c r="R24" s="84">
        <v>18.600000000000001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</row>
    <row r="25" spans="1:57" ht="12.75" customHeight="1" x14ac:dyDescent="0.2">
      <c r="A25" s="147"/>
      <c r="B25" s="14">
        <v>14</v>
      </c>
      <c r="C25" s="30">
        <v>15709</v>
      </c>
      <c r="D25" s="66">
        <v>41793</v>
      </c>
      <c r="E25" s="64">
        <v>269936</v>
      </c>
      <c r="F25" s="30">
        <v>7.5</v>
      </c>
      <c r="G25" s="83">
        <v>36</v>
      </c>
      <c r="H25" s="30">
        <v>15</v>
      </c>
      <c r="I25" s="30">
        <v>16</v>
      </c>
      <c r="J25" s="30">
        <v>17</v>
      </c>
      <c r="K25" s="30">
        <v>17.09</v>
      </c>
      <c r="L25" s="30">
        <v>20</v>
      </c>
      <c r="M25" s="30">
        <v>0.91</v>
      </c>
      <c r="N25" s="30"/>
      <c r="O25" s="30"/>
      <c r="P25" s="30"/>
      <c r="Q25" s="32"/>
      <c r="R25" s="84">
        <v>19.5</v>
      </c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</row>
    <row r="26" spans="1:57" ht="12.75" customHeight="1" x14ac:dyDescent="0.2">
      <c r="A26" s="147"/>
      <c r="B26" s="14">
        <v>15</v>
      </c>
      <c r="C26" s="30">
        <v>18110</v>
      </c>
      <c r="D26" s="66">
        <v>41820</v>
      </c>
      <c r="E26" s="64">
        <v>0</v>
      </c>
      <c r="F26" s="30">
        <v>7.7</v>
      </c>
      <c r="G26" s="83">
        <v>50</v>
      </c>
      <c r="H26" s="30">
        <v>16</v>
      </c>
      <c r="I26" s="30">
        <v>8.8000000000000007</v>
      </c>
      <c r="J26" s="30">
        <v>27</v>
      </c>
      <c r="K26" s="30">
        <v>28.3</v>
      </c>
      <c r="L26" s="30">
        <v>30</v>
      </c>
      <c r="M26" s="30">
        <v>0.49</v>
      </c>
      <c r="N26" s="30">
        <v>390</v>
      </c>
      <c r="O26" s="30">
        <v>0.3</v>
      </c>
      <c r="P26" s="30">
        <v>1E-3</v>
      </c>
      <c r="Q26" s="32">
        <v>1E-4</v>
      </c>
      <c r="R26" s="84">
        <v>18.8</v>
      </c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</row>
    <row r="27" spans="1:57" ht="12.75" customHeight="1" x14ac:dyDescent="0.2">
      <c r="A27" s="147"/>
      <c r="B27" s="14">
        <v>16</v>
      </c>
      <c r="C27" s="30">
        <v>18923</v>
      </c>
      <c r="D27" s="66">
        <v>41827</v>
      </c>
      <c r="E27" s="64">
        <v>283858</v>
      </c>
      <c r="F27" s="30">
        <v>7.6</v>
      </c>
      <c r="G27" s="85">
        <v>61</v>
      </c>
      <c r="H27" s="30">
        <v>16</v>
      </c>
      <c r="I27" s="30">
        <v>10</v>
      </c>
      <c r="J27" s="30">
        <v>7.5</v>
      </c>
      <c r="K27" s="30">
        <v>11.25</v>
      </c>
      <c r="L27" s="30">
        <v>12</v>
      </c>
      <c r="M27" s="30">
        <v>0.4</v>
      </c>
      <c r="N27" s="30">
        <v>500</v>
      </c>
      <c r="O27" s="30">
        <v>0.15</v>
      </c>
      <c r="P27" s="30">
        <v>1E-3</v>
      </c>
      <c r="Q27" s="32">
        <v>1E-4</v>
      </c>
      <c r="R27" s="84">
        <v>22.4</v>
      </c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</row>
    <row r="28" spans="1:57" ht="12.75" customHeight="1" x14ac:dyDescent="0.2">
      <c r="A28" s="147"/>
      <c r="B28" s="14">
        <v>17</v>
      </c>
      <c r="C28" s="30">
        <v>19906</v>
      </c>
      <c r="D28" s="66">
        <v>41836</v>
      </c>
      <c r="E28" s="64">
        <v>0</v>
      </c>
      <c r="F28" s="30">
        <v>7.6</v>
      </c>
      <c r="G28" s="85">
        <v>26</v>
      </c>
      <c r="H28" s="30">
        <v>12</v>
      </c>
      <c r="I28" s="30">
        <v>6.4</v>
      </c>
      <c r="J28" s="30">
        <v>0.38</v>
      </c>
      <c r="K28" s="30">
        <v>3.98</v>
      </c>
      <c r="L28" s="30">
        <v>6</v>
      </c>
      <c r="M28" s="30">
        <v>0.28999999999999998</v>
      </c>
      <c r="N28" s="30"/>
      <c r="O28" s="30"/>
      <c r="P28" s="30"/>
      <c r="Q28" s="32"/>
      <c r="R28" s="84">
        <v>21.6</v>
      </c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</row>
    <row r="29" spans="1:57" ht="12.75" customHeight="1" x14ac:dyDescent="0.2">
      <c r="A29" s="147"/>
      <c r="B29" s="14">
        <v>18</v>
      </c>
      <c r="C29" s="30">
        <v>20393</v>
      </c>
      <c r="D29" s="66">
        <v>41841</v>
      </c>
      <c r="E29" s="64">
        <v>0</v>
      </c>
      <c r="F29" s="30">
        <v>7.5</v>
      </c>
      <c r="G29" s="86">
        <v>50</v>
      </c>
      <c r="H29" s="30">
        <v>14</v>
      </c>
      <c r="I29" s="30">
        <v>21</v>
      </c>
      <c r="J29" s="30">
        <v>4.9000000000000004</v>
      </c>
      <c r="K29" s="30"/>
      <c r="L29" s="30"/>
      <c r="M29" s="30">
        <v>4.49</v>
      </c>
      <c r="N29" s="30"/>
      <c r="O29" s="30"/>
      <c r="P29" s="30"/>
      <c r="Q29" s="32"/>
      <c r="R29" s="84">
        <v>22.6</v>
      </c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</row>
    <row r="30" spans="1:57" ht="12.75" customHeight="1" x14ac:dyDescent="0.25">
      <c r="A30" s="147"/>
      <c r="B30" s="14">
        <v>19</v>
      </c>
      <c r="C30" s="30">
        <v>21379</v>
      </c>
      <c r="D30" s="66">
        <v>41855</v>
      </c>
      <c r="E30" s="64">
        <v>327969</v>
      </c>
      <c r="F30" s="87">
        <v>7.5</v>
      </c>
      <c r="G30" s="86">
        <v>17</v>
      </c>
      <c r="H30" s="30">
        <v>4</v>
      </c>
      <c r="I30" s="30">
        <v>3</v>
      </c>
      <c r="J30" s="30">
        <v>1.4</v>
      </c>
      <c r="K30" s="30"/>
      <c r="L30" s="30">
        <v>7.8</v>
      </c>
      <c r="M30" s="30">
        <v>0.82</v>
      </c>
      <c r="N30" s="30"/>
      <c r="O30" s="30"/>
      <c r="P30" s="30"/>
      <c r="Q30" s="32"/>
      <c r="R30" s="84">
        <v>21</v>
      </c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</row>
    <row r="31" spans="1:57" ht="12.75" customHeight="1" x14ac:dyDescent="0.2">
      <c r="A31" s="147"/>
      <c r="B31" s="14">
        <v>20</v>
      </c>
      <c r="C31" s="30">
        <v>22365</v>
      </c>
      <c r="D31" s="66">
        <v>41864</v>
      </c>
      <c r="E31" s="64">
        <v>0</v>
      </c>
      <c r="F31" s="30">
        <v>7.7</v>
      </c>
      <c r="G31" s="86">
        <v>54</v>
      </c>
      <c r="H31" s="30">
        <v>10</v>
      </c>
      <c r="I31" s="30">
        <v>29</v>
      </c>
      <c r="J31" s="30">
        <v>2.2000000000000002</v>
      </c>
      <c r="K31" s="30">
        <v>5.26</v>
      </c>
      <c r="L31" s="30">
        <v>7.8</v>
      </c>
      <c r="M31" s="30">
        <v>0.34</v>
      </c>
      <c r="N31" s="30">
        <v>560</v>
      </c>
      <c r="O31" s="30">
        <v>0.11</v>
      </c>
      <c r="P31" s="30">
        <v>1E-3</v>
      </c>
      <c r="Q31" s="32">
        <v>1E-4</v>
      </c>
      <c r="R31" s="84">
        <v>22</v>
      </c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</row>
    <row r="32" spans="1:57" ht="12.75" customHeight="1" x14ac:dyDescent="0.2">
      <c r="A32" s="147"/>
      <c r="B32" s="14">
        <v>21</v>
      </c>
      <c r="C32" s="30">
        <v>23036</v>
      </c>
      <c r="D32" s="66">
        <v>41871</v>
      </c>
      <c r="E32" s="64">
        <v>0</v>
      </c>
      <c r="F32" s="30">
        <v>7.7</v>
      </c>
      <c r="G32" s="86">
        <v>39</v>
      </c>
      <c r="H32" s="30">
        <v>12</v>
      </c>
      <c r="I32" s="30">
        <v>13</v>
      </c>
      <c r="J32" s="30">
        <v>1.1000000000000001</v>
      </c>
      <c r="K32" s="30">
        <v>6.16</v>
      </c>
      <c r="L32" s="30">
        <v>9.6999999999999993</v>
      </c>
      <c r="M32" s="30">
        <v>0.39</v>
      </c>
      <c r="N32" s="30"/>
      <c r="O32" s="30"/>
      <c r="P32" s="30"/>
      <c r="Q32" s="32"/>
      <c r="R32" s="84">
        <v>21.7</v>
      </c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</row>
    <row r="33" spans="1:57" ht="12.75" customHeight="1" x14ac:dyDescent="0.2">
      <c r="A33" s="147"/>
      <c r="B33" s="14">
        <v>22</v>
      </c>
      <c r="C33" s="30">
        <v>25729</v>
      </c>
      <c r="D33" s="66">
        <v>41897</v>
      </c>
      <c r="E33" s="64">
        <v>424248</v>
      </c>
      <c r="F33" s="30">
        <v>7.6</v>
      </c>
      <c r="G33" s="86">
        <v>16</v>
      </c>
      <c r="H33" s="30">
        <v>6</v>
      </c>
      <c r="I33" s="30">
        <v>14</v>
      </c>
      <c r="J33" s="30">
        <v>3.4</v>
      </c>
      <c r="K33" s="30">
        <v>6.24</v>
      </c>
      <c r="L33" s="30">
        <v>11</v>
      </c>
      <c r="M33" s="30">
        <v>0.77</v>
      </c>
      <c r="N33" s="30">
        <v>350</v>
      </c>
      <c r="O33" s="30">
        <v>0.12</v>
      </c>
      <c r="P33" s="30">
        <v>1E-3</v>
      </c>
      <c r="Q33" s="32">
        <v>1E-4</v>
      </c>
      <c r="R33" s="33">
        <v>18.5</v>
      </c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</row>
    <row r="34" spans="1:57" ht="12.75" customHeight="1" x14ac:dyDescent="0.2">
      <c r="A34" s="147"/>
      <c r="B34" s="14">
        <v>23</v>
      </c>
      <c r="C34" s="30">
        <v>26810</v>
      </c>
      <c r="D34" s="66">
        <v>41906</v>
      </c>
      <c r="E34" s="64">
        <v>0</v>
      </c>
      <c r="F34" s="30">
        <v>7.8</v>
      </c>
      <c r="G34" s="86">
        <v>37</v>
      </c>
      <c r="H34" s="30">
        <v>13</v>
      </c>
      <c r="I34" s="30">
        <v>11</v>
      </c>
      <c r="J34" s="30">
        <v>2.7</v>
      </c>
      <c r="K34" s="30">
        <v>5.3</v>
      </c>
      <c r="L34" s="159"/>
      <c r="M34" s="30">
        <v>0.17</v>
      </c>
      <c r="N34" s="30"/>
      <c r="O34" s="30"/>
      <c r="P34" s="30"/>
      <c r="Q34" s="32"/>
      <c r="R34" s="33">
        <v>19.100000000000001</v>
      </c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</row>
    <row r="35" spans="1:57" ht="12.75" customHeight="1" x14ac:dyDescent="0.2">
      <c r="A35" s="147"/>
      <c r="B35" s="14">
        <v>24</v>
      </c>
      <c r="C35" s="30">
        <v>27319</v>
      </c>
      <c r="D35" s="66">
        <v>41912</v>
      </c>
      <c r="E35" s="64">
        <v>0</v>
      </c>
      <c r="F35" s="30">
        <v>7.7</v>
      </c>
      <c r="G35" s="86">
        <v>33</v>
      </c>
      <c r="H35" s="30">
        <v>13</v>
      </c>
      <c r="I35" s="30">
        <v>11</v>
      </c>
      <c r="J35" s="30">
        <v>5.0999999999999996</v>
      </c>
      <c r="K35" s="30">
        <v>7.68</v>
      </c>
      <c r="L35" s="30">
        <v>11</v>
      </c>
      <c r="M35" s="30">
        <v>0.16</v>
      </c>
      <c r="N35" s="30"/>
      <c r="O35" s="30"/>
      <c r="P35" s="30"/>
      <c r="Q35" s="32"/>
      <c r="R35" s="33">
        <v>20.3</v>
      </c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</row>
    <row r="36" spans="1:57" ht="12.75" customHeight="1" x14ac:dyDescent="0.2">
      <c r="A36" s="147"/>
      <c r="B36" s="14">
        <v>25</v>
      </c>
      <c r="C36" s="30">
        <v>29141</v>
      </c>
      <c r="D36" s="66">
        <v>41927</v>
      </c>
      <c r="E36" s="64">
        <v>350341</v>
      </c>
      <c r="F36" s="30">
        <v>7.4</v>
      </c>
      <c r="G36" s="86">
        <v>45</v>
      </c>
      <c r="H36" s="30">
        <v>12</v>
      </c>
      <c r="I36" s="30">
        <v>18</v>
      </c>
      <c r="J36" s="30">
        <v>0.66</v>
      </c>
      <c r="K36" s="30">
        <v>9.7899999999999991</v>
      </c>
      <c r="L36" s="30">
        <v>15</v>
      </c>
      <c r="M36" s="30">
        <v>5</v>
      </c>
      <c r="N36" s="30"/>
      <c r="O36" s="30"/>
      <c r="P36" s="30"/>
      <c r="Q36" s="32"/>
      <c r="R36" s="33">
        <v>19.8</v>
      </c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</row>
    <row r="37" spans="1:57" ht="12.75" customHeight="1" x14ac:dyDescent="0.2">
      <c r="A37" s="147"/>
      <c r="B37" s="14">
        <v>26</v>
      </c>
      <c r="C37" s="30">
        <v>30341</v>
      </c>
      <c r="D37" s="66">
        <v>41941</v>
      </c>
      <c r="E37" s="64">
        <v>0</v>
      </c>
      <c r="F37" s="30">
        <v>7.7</v>
      </c>
      <c r="G37" s="86">
        <v>49</v>
      </c>
      <c r="H37" s="30">
        <v>14</v>
      </c>
      <c r="I37" s="30">
        <v>11</v>
      </c>
      <c r="J37" s="30">
        <v>7</v>
      </c>
      <c r="K37" s="30">
        <v>9.6999999999999993</v>
      </c>
      <c r="L37" s="30">
        <v>12</v>
      </c>
      <c r="M37" s="30">
        <v>3.86</v>
      </c>
      <c r="N37" s="30"/>
      <c r="O37" s="30"/>
      <c r="P37" s="30"/>
      <c r="Q37" s="32"/>
      <c r="R37" s="33">
        <v>17.2</v>
      </c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</row>
    <row r="38" spans="1:57" ht="12.75" customHeight="1" x14ac:dyDescent="0.2">
      <c r="A38" s="147"/>
      <c r="B38" s="14">
        <v>27</v>
      </c>
      <c r="C38" s="30">
        <v>31064</v>
      </c>
      <c r="D38" s="66">
        <v>41947</v>
      </c>
      <c r="E38" s="64">
        <v>255915</v>
      </c>
      <c r="F38" s="30">
        <v>7.5</v>
      </c>
      <c r="G38" s="86">
        <v>19</v>
      </c>
      <c r="H38" s="30">
        <v>8</v>
      </c>
      <c r="I38" s="30">
        <v>6</v>
      </c>
      <c r="J38" s="30">
        <v>1.2</v>
      </c>
      <c r="K38" s="30">
        <v>6.29</v>
      </c>
      <c r="L38" s="30">
        <v>9.6</v>
      </c>
      <c r="M38" s="30">
        <v>3.78</v>
      </c>
      <c r="N38" s="30"/>
      <c r="O38" s="30"/>
      <c r="P38" s="30"/>
      <c r="Q38" s="32"/>
      <c r="R38" s="33">
        <v>17.8</v>
      </c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</row>
    <row r="39" spans="1:57" ht="12.75" customHeight="1" x14ac:dyDescent="0.2">
      <c r="A39" s="147"/>
      <c r="B39" s="14">
        <v>28</v>
      </c>
      <c r="C39" s="30">
        <v>32006</v>
      </c>
      <c r="D39" s="66">
        <v>41955</v>
      </c>
      <c r="E39" s="64">
        <v>0</v>
      </c>
      <c r="F39" s="30">
        <v>7.7</v>
      </c>
      <c r="G39" s="86">
        <v>32</v>
      </c>
      <c r="H39" s="30">
        <v>12</v>
      </c>
      <c r="I39" s="30">
        <v>7</v>
      </c>
      <c r="J39" s="30">
        <v>0.13</v>
      </c>
      <c r="K39" s="30">
        <v>4.97</v>
      </c>
      <c r="L39" s="30">
        <v>7.3</v>
      </c>
      <c r="M39" s="30">
        <v>1.69</v>
      </c>
      <c r="N39" s="30">
        <v>580</v>
      </c>
      <c r="O39" s="30">
        <v>5.3999999999999999E-2</v>
      </c>
      <c r="P39" s="30">
        <v>1E-3</v>
      </c>
      <c r="Q39" s="32">
        <v>1E-4</v>
      </c>
      <c r="R39" s="33">
        <v>18.600000000000001</v>
      </c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</row>
    <row r="40" spans="1:57" ht="12.75" customHeight="1" x14ac:dyDescent="0.2">
      <c r="A40" s="147"/>
      <c r="B40" s="14">
        <v>29</v>
      </c>
      <c r="C40" s="30">
        <v>32761</v>
      </c>
      <c r="D40" s="66">
        <v>41962</v>
      </c>
      <c r="E40" s="64">
        <v>0</v>
      </c>
      <c r="F40" s="30">
        <v>7.2</v>
      </c>
      <c r="G40" s="86">
        <v>22</v>
      </c>
      <c r="H40" s="30">
        <v>7</v>
      </c>
      <c r="I40" s="30">
        <v>2.8</v>
      </c>
      <c r="J40" s="30">
        <v>0.28000000000000003</v>
      </c>
      <c r="K40" s="30">
        <v>4.3899999999999997</v>
      </c>
      <c r="L40" s="30">
        <v>7.2</v>
      </c>
      <c r="M40" s="30">
        <v>2.71</v>
      </c>
      <c r="N40" s="30">
        <v>620</v>
      </c>
      <c r="O40" s="30"/>
      <c r="P40" s="30"/>
      <c r="Q40" s="32"/>
      <c r="R40" s="33">
        <v>16.399999999999999</v>
      </c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</row>
    <row r="41" spans="1:57" ht="12.75" customHeight="1" x14ac:dyDescent="0.2">
      <c r="A41" s="147"/>
      <c r="B41" s="160">
        <v>30</v>
      </c>
      <c r="C41" s="161">
        <v>34353</v>
      </c>
      <c r="D41" s="162">
        <v>41976</v>
      </c>
      <c r="E41" s="163">
        <v>381010</v>
      </c>
      <c r="F41" s="161">
        <v>7.6</v>
      </c>
      <c r="G41" s="164">
        <v>23</v>
      </c>
      <c r="H41" s="161">
        <v>10</v>
      </c>
      <c r="I41" s="161">
        <v>8</v>
      </c>
      <c r="J41" s="161">
        <v>0.11</v>
      </c>
      <c r="K41" s="161">
        <v>4.3099999999999996</v>
      </c>
      <c r="L41" s="161">
        <v>8.4</v>
      </c>
      <c r="M41" s="161">
        <v>1.62</v>
      </c>
      <c r="N41" s="161">
        <v>570</v>
      </c>
      <c r="O41" s="161">
        <v>0.14000000000000001</v>
      </c>
      <c r="P41" s="161">
        <v>1E-3</v>
      </c>
      <c r="Q41" s="165">
        <v>1E-4</v>
      </c>
      <c r="R41" s="166">
        <v>15.2</v>
      </c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</row>
    <row r="42" spans="1:57" ht="12.75" customHeight="1" x14ac:dyDescent="0.2">
      <c r="A42" s="147"/>
      <c r="B42" s="160">
        <v>31</v>
      </c>
      <c r="C42" s="161">
        <v>34763</v>
      </c>
      <c r="D42" s="162">
        <v>41981</v>
      </c>
      <c r="E42" s="163">
        <v>0</v>
      </c>
      <c r="F42" s="161">
        <v>7</v>
      </c>
      <c r="G42" s="164">
        <v>19</v>
      </c>
      <c r="H42" s="161">
        <v>8</v>
      </c>
      <c r="I42" s="161">
        <v>4</v>
      </c>
      <c r="J42" s="161">
        <v>0.05</v>
      </c>
      <c r="K42" s="161">
        <v>11</v>
      </c>
      <c r="L42" s="161">
        <v>11</v>
      </c>
      <c r="M42" s="161">
        <v>0.66</v>
      </c>
      <c r="N42" s="161"/>
      <c r="O42" s="161"/>
      <c r="P42" s="161"/>
      <c r="Q42" s="165"/>
      <c r="R42" s="166">
        <v>15.1</v>
      </c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</row>
    <row r="43" spans="1:57" ht="12.75" customHeight="1" thickBot="1" x14ac:dyDescent="0.25">
      <c r="A43" s="147"/>
      <c r="B43" s="167">
        <v>32</v>
      </c>
      <c r="C43" s="168">
        <v>35541</v>
      </c>
      <c r="D43" s="162">
        <v>41989</v>
      </c>
      <c r="E43" s="169">
        <v>0</v>
      </c>
      <c r="F43" s="168">
        <v>7.7</v>
      </c>
      <c r="G43" s="168">
        <v>33</v>
      </c>
      <c r="H43" s="168">
        <v>9</v>
      </c>
      <c r="I43" s="168">
        <v>10</v>
      </c>
      <c r="J43" s="168">
        <v>0.05</v>
      </c>
      <c r="K43" s="168">
        <v>4.4800000000000004</v>
      </c>
      <c r="L43" s="168">
        <v>8.5</v>
      </c>
      <c r="M43" s="168">
        <v>0.36</v>
      </c>
      <c r="N43" s="168"/>
      <c r="O43" s="168"/>
      <c r="P43" s="168"/>
      <c r="Q43" s="169"/>
      <c r="R43" s="170">
        <v>16</v>
      </c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</row>
    <row r="44" spans="1:57" s="11" customFormat="1" ht="15.75" customHeight="1" x14ac:dyDescent="0.2">
      <c r="A44" s="147"/>
      <c r="B44" s="35"/>
      <c r="C44" s="36"/>
      <c r="D44" s="88" t="s">
        <v>100</v>
      </c>
      <c r="E44" s="89">
        <v>3717013</v>
      </c>
      <c r="F44" s="90">
        <v>30</v>
      </c>
      <c r="G44" s="90">
        <v>32</v>
      </c>
      <c r="H44" s="90">
        <v>30</v>
      </c>
      <c r="I44" s="90">
        <v>32</v>
      </c>
      <c r="J44" s="90">
        <v>32</v>
      </c>
      <c r="K44" s="90">
        <v>26</v>
      </c>
      <c r="L44" s="90">
        <v>29</v>
      </c>
      <c r="M44" s="90">
        <v>32</v>
      </c>
      <c r="N44" s="90">
        <v>13</v>
      </c>
      <c r="O44" s="90">
        <v>10</v>
      </c>
      <c r="P44" s="90">
        <v>10</v>
      </c>
      <c r="Q44" s="171">
        <v>10</v>
      </c>
      <c r="R44" s="37"/>
    </row>
    <row r="45" spans="1:57" s="11" customFormat="1" ht="17.25" customHeight="1" x14ac:dyDescent="0.2">
      <c r="A45" s="147"/>
      <c r="B45" s="38"/>
      <c r="C45" s="39"/>
      <c r="D45" s="65" t="s">
        <v>21</v>
      </c>
      <c r="E45" s="172"/>
      <c r="F45" s="173">
        <v>7.599999999999997</v>
      </c>
      <c r="G45" s="173">
        <v>37.625</v>
      </c>
      <c r="H45" s="173">
        <v>11.266666666666667</v>
      </c>
      <c r="I45" s="173">
        <v>14.125</v>
      </c>
      <c r="J45" s="173">
        <v>9.6174999999999997</v>
      </c>
      <c r="K45" s="173">
        <v>11.536153846153848</v>
      </c>
      <c r="L45" s="174">
        <v>16.665517241379312</v>
      </c>
      <c r="M45" s="174">
        <v>1.2278124999999998</v>
      </c>
      <c r="N45" s="172">
        <v>495.38461538461536</v>
      </c>
      <c r="O45" s="175">
        <v>0.16139999999999999</v>
      </c>
      <c r="P45" s="176">
        <v>1.0000000000000002E-3</v>
      </c>
      <c r="Q45" s="177">
        <v>1.0000000000000002E-4</v>
      </c>
      <c r="R45" s="40"/>
    </row>
    <row r="46" spans="1:57" s="11" customFormat="1" ht="17.25" customHeight="1" x14ac:dyDescent="0.2">
      <c r="A46" s="147"/>
      <c r="B46" s="38"/>
      <c r="C46" s="39"/>
      <c r="D46" s="178" t="s">
        <v>101</v>
      </c>
      <c r="E46" s="179"/>
      <c r="F46" s="180">
        <f>MIN(F12:F43)</f>
        <v>7</v>
      </c>
      <c r="G46" s="180">
        <f t="shared" ref="G46:R46" si="0">MIN(G12:G43)</f>
        <v>16</v>
      </c>
      <c r="H46" s="180">
        <f t="shared" si="0"/>
        <v>4</v>
      </c>
      <c r="I46" s="180">
        <f t="shared" si="0"/>
        <v>2.8</v>
      </c>
      <c r="J46" s="180">
        <f t="shared" si="0"/>
        <v>0.05</v>
      </c>
      <c r="K46" s="180">
        <f t="shared" si="0"/>
        <v>3.98</v>
      </c>
      <c r="L46" s="180">
        <f t="shared" si="0"/>
        <v>6</v>
      </c>
      <c r="M46" s="180">
        <f t="shared" si="0"/>
        <v>0.16</v>
      </c>
      <c r="N46" s="179">
        <f t="shared" si="0"/>
        <v>270</v>
      </c>
      <c r="O46" s="180">
        <f t="shared" si="0"/>
        <v>5.3999999999999999E-2</v>
      </c>
      <c r="P46" s="180">
        <f t="shared" si="0"/>
        <v>1E-3</v>
      </c>
      <c r="Q46" s="181">
        <f t="shared" si="0"/>
        <v>1E-4</v>
      </c>
      <c r="R46" s="182">
        <f t="shared" si="0"/>
        <v>10.5</v>
      </c>
    </row>
    <row r="47" spans="1:57" s="11" customFormat="1" ht="17.25" customHeight="1" x14ac:dyDescent="0.2">
      <c r="A47" s="147"/>
      <c r="B47" s="38"/>
      <c r="C47" s="39"/>
      <c r="D47" s="178" t="s">
        <v>102</v>
      </c>
      <c r="E47" s="179"/>
      <c r="F47" s="180">
        <f>MAX(F12:F43)</f>
        <v>8</v>
      </c>
      <c r="G47" s="180">
        <f t="shared" ref="G47:R47" si="1">MAX(G12:G43)</f>
        <v>69</v>
      </c>
      <c r="H47" s="180">
        <f t="shared" si="1"/>
        <v>30</v>
      </c>
      <c r="I47" s="180">
        <f t="shared" si="1"/>
        <v>33</v>
      </c>
      <c r="J47" s="180">
        <f t="shared" si="1"/>
        <v>42</v>
      </c>
      <c r="K47" s="180">
        <f t="shared" si="1"/>
        <v>33.549999999999997</v>
      </c>
      <c r="L47" s="180">
        <f t="shared" si="1"/>
        <v>47</v>
      </c>
      <c r="M47" s="180">
        <f t="shared" si="1"/>
        <v>5</v>
      </c>
      <c r="N47" s="179">
        <f t="shared" si="1"/>
        <v>630</v>
      </c>
      <c r="O47" s="180">
        <f t="shared" si="1"/>
        <v>0.3</v>
      </c>
      <c r="P47" s="180">
        <f t="shared" si="1"/>
        <v>1E-3</v>
      </c>
      <c r="Q47" s="181">
        <f t="shared" si="1"/>
        <v>1E-4</v>
      </c>
      <c r="R47" s="182">
        <f t="shared" si="1"/>
        <v>22.6</v>
      </c>
    </row>
    <row r="48" spans="1:57" s="11" customFormat="1" ht="15" customHeight="1" thickBot="1" x14ac:dyDescent="0.25">
      <c r="A48" s="16"/>
      <c r="B48" s="41"/>
      <c r="C48" s="42"/>
      <c r="D48" s="91" t="s">
        <v>103</v>
      </c>
      <c r="E48" s="92"/>
      <c r="F48" s="93"/>
      <c r="G48" s="93">
        <v>139.852614125</v>
      </c>
      <c r="H48" s="93">
        <v>41.87834646666667</v>
      </c>
      <c r="I48" s="93">
        <v>52.502808625</v>
      </c>
      <c r="J48" s="93">
        <v>35.748372527499995</v>
      </c>
      <c r="K48" s="93">
        <v>42.880033816153855</v>
      </c>
      <c r="L48" s="93">
        <v>61.945944237931045</v>
      </c>
      <c r="M48" s="93">
        <v>4.5637950240624994</v>
      </c>
      <c r="N48" s="183">
        <v>1841.3510553846152</v>
      </c>
      <c r="O48" s="43">
        <v>0.59992589819999997</v>
      </c>
      <c r="P48" s="94">
        <v>3.7170130000000008E-3</v>
      </c>
      <c r="Q48" s="184">
        <v>3.7170130000000005E-4</v>
      </c>
      <c r="R48" s="44"/>
    </row>
    <row r="49" spans="1:57" s="16" customFormat="1" ht="15" customHeight="1" x14ac:dyDescent="0.2">
      <c r="B49" s="63"/>
      <c r="C49" s="63"/>
      <c r="D49" s="292"/>
      <c r="E49" s="110"/>
      <c r="F49" s="293"/>
      <c r="G49" s="293"/>
      <c r="H49" s="293"/>
      <c r="I49" s="293"/>
      <c r="J49" s="293"/>
      <c r="K49" s="293"/>
      <c r="L49" s="293"/>
      <c r="M49" s="293"/>
      <c r="N49" s="294"/>
      <c r="O49" s="295"/>
      <c r="P49" s="296"/>
      <c r="Q49" s="296"/>
      <c r="R49" s="295"/>
    </row>
    <row r="50" spans="1:57" s="17" customFormat="1" ht="12.75" customHeight="1" x14ac:dyDescent="0.2">
      <c r="B50" s="185"/>
      <c r="C50" s="186"/>
      <c r="D50" s="187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5"/>
      <c r="P50" s="185"/>
      <c r="Q50" s="185"/>
    </row>
    <row r="51" spans="1:57" s="11" customFormat="1" ht="12.75" customHeight="1" thickBot="1" x14ac:dyDescent="0.25">
      <c r="A51" s="16"/>
      <c r="B51" s="17"/>
      <c r="C51" s="17"/>
      <c r="D51" s="188"/>
      <c r="E51" s="17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</row>
    <row r="52" spans="1:57" ht="17.25" customHeight="1" x14ac:dyDescent="0.3">
      <c r="B52" s="1"/>
      <c r="C52" s="46"/>
      <c r="D52" s="3" t="s">
        <v>33</v>
      </c>
      <c r="E52" s="47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4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</row>
    <row r="53" spans="1:57" ht="15.75" customHeight="1" thickBot="1" x14ac:dyDescent="0.35">
      <c r="B53" s="48"/>
      <c r="C53" s="49"/>
      <c r="D53" s="50" t="s">
        <v>85</v>
      </c>
      <c r="E53" s="189">
        <v>8386</v>
      </c>
      <c r="F53" s="8"/>
      <c r="G53" s="8">
        <v>30000</v>
      </c>
      <c r="H53" s="49"/>
      <c r="I53" s="49" t="s">
        <v>1</v>
      </c>
      <c r="J53" s="49" t="s">
        <v>34</v>
      </c>
      <c r="K53" s="49"/>
      <c r="L53" s="49"/>
      <c r="M53" s="49"/>
      <c r="N53" s="49" t="s">
        <v>3</v>
      </c>
      <c r="O53" s="49" t="s">
        <v>35</v>
      </c>
      <c r="P53" s="49"/>
      <c r="Q53" s="51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</row>
    <row r="54" spans="1:57" ht="17.25" customHeight="1" x14ac:dyDescent="0.2">
      <c r="B54" s="190" t="s">
        <v>22</v>
      </c>
      <c r="C54" s="191"/>
      <c r="D54" s="192" t="s">
        <v>36</v>
      </c>
      <c r="E54" s="123">
        <v>2500000</v>
      </c>
      <c r="F54" s="125"/>
      <c r="G54" s="125" t="s">
        <v>71</v>
      </c>
      <c r="H54" s="125" t="s">
        <v>56</v>
      </c>
      <c r="I54" s="125" t="s">
        <v>72</v>
      </c>
      <c r="J54" s="125"/>
      <c r="K54" s="125"/>
      <c r="L54" s="126" t="s">
        <v>73</v>
      </c>
      <c r="M54" s="125" t="s">
        <v>74</v>
      </c>
      <c r="N54" s="193" t="s">
        <v>75</v>
      </c>
      <c r="O54" s="125"/>
      <c r="P54" s="125"/>
      <c r="Q54" s="194"/>
      <c r="R54" s="195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</row>
    <row r="55" spans="1:57" ht="15" customHeight="1" thickBot="1" x14ac:dyDescent="0.25">
      <c r="B55" s="288" t="s">
        <v>76</v>
      </c>
      <c r="C55" s="289"/>
      <c r="D55" s="196" t="s">
        <v>26</v>
      </c>
      <c r="E55" s="197">
        <v>251000</v>
      </c>
      <c r="F55" s="137"/>
      <c r="G55" s="137" t="s">
        <v>77</v>
      </c>
      <c r="H55" s="137" t="s">
        <v>78</v>
      </c>
      <c r="I55" s="137" t="s">
        <v>79</v>
      </c>
      <c r="J55" s="137"/>
      <c r="K55" s="137"/>
      <c r="L55" s="138" t="s">
        <v>27</v>
      </c>
      <c r="M55" s="137" t="s">
        <v>80</v>
      </c>
      <c r="N55" s="198" t="s">
        <v>75</v>
      </c>
      <c r="O55" s="137"/>
      <c r="P55" s="137"/>
      <c r="Q55" s="199"/>
      <c r="R55" s="200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</row>
    <row r="56" spans="1:57" ht="15" customHeight="1" x14ac:dyDescent="0.2">
      <c r="B56" s="53" t="s">
        <v>22</v>
      </c>
      <c r="C56" s="54"/>
      <c r="D56" s="72" t="s">
        <v>36</v>
      </c>
      <c r="E56" s="20">
        <v>3059000</v>
      </c>
      <c r="F56" s="73"/>
      <c r="G56" s="73" t="s">
        <v>37</v>
      </c>
      <c r="H56" s="73" t="s">
        <v>24</v>
      </c>
      <c r="I56" s="73" t="s">
        <v>38</v>
      </c>
      <c r="J56" s="73"/>
      <c r="K56" s="73"/>
      <c r="L56" s="142" t="s">
        <v>25</v>
      </c>
      <c r="M56" s="74" t="s">
        <v>39</v>
      </c>
      <c r="N56" s="201"/>
      <c r="O56" s="202"/>
      <c r="P56" s="202"/>
      <c r="Q56" s="203"/>
      <c r="R56" s="21">
        <v>12</v>
      </c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</row>
    <row r="57" spans="1:57" ht="15" customHeight="1" x14ac:dyDescent="0.2">
      <c r="B57" s="290" t="s">
        <v>40</v>
      </c>
      <c r="C57" s="291"/>
      <c r="D57" s="76" t="s">
        <v>26</v>
      </c>
      <c r="E57" s="23">
        <v>251000</v>
      </c>
      <c r="F57" s="24"/>
      <c r="G57" s="24" t="s">
        <v>41</v>
      </c>
      <c r="H57" s="24" t="s">
        <v>42</v>
      </c>
      <c r="I57" s="24" t="s">
        <v>43</v>
      </c>
      <c r="J57" s="24"/>
      <c r="K57" s="24"/>
      <c r="L57" s="24" t="s">
        <v>42</v>
      </c>
      <c r="M57" s="24" t="s">
        <v>44</v>
      </c>
      <c r="N57" s="24"/>
      <c r="O57" s="24"/>
      <c r="P57" s="24"/>
      <c r="Q57" s="55"/>
      <c r="R57" s="77" t="s">
        <v>28</v>
      </c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</row>
    <row r="58" spans="1:57" s="52" customFormat="1" ht="15.75" customHeight="1" x14ac:dyDescent="0.3">
      <c r="A58" s="27"/>
      <c r="B58" s="95"/>
      <c r="C58" s="57"/>
      <c r="D58" s="204" t="s">
        <v>104</v>
      </c>
      <c r="E58" s="58" t="s">
        <v>6</v>
      </c>
      <c r="F58" s="96" t="s">
        <v>69</v>
      </c>
      <c r="G58" s="96" t="s">
        <v>7</v>
      </c>
      <c r="H58" s="96" t="s">
        <v>8</v>
      </c>
      <c r="I58" s="96" t="s">
        <v>9</v>
      </c>
      <c r="J58" s="96" t="s">
        <v>10</v>
      </c>
      <c r="K58" s="96" t="s">
        <v>70</v>
      </c>
      <c r="L58" s="96" t="s">
        <v>11</v>
      </c>
      <c r="M58" s="96" t="s">
        <v>12</v>
      </c>
      <c r="N58" s="96" t="s">
        <v>13</v>
      </c>
      <c r="O58" s="96" t="s">
        <v>14</v>
      </c>
      <c r="P58" s="96" t="s">
        <v>15</v>
      </c>
      <c r="Q58" s="97" t="s">
        <v>16</v>
      </c>
      <c r="R58" s="77" t="s">
        <v>29</v>
      </c>
    </row>
    <row r="59" spans="1:57" s="52" customFormat="1" ht="12.75" customHeight="1" thickBot="1" x14ac:dyDescent="0.25">
      <c r="A59" s="27"/>
      <c r="B59" s="59" t="s">
        <v>30</v>
      </c>
      <c r="C59" s="98" t="s">
        <v>17</v>
      </c>
      <c r="D59" s="99" t="s">
        <v>18</v>
      </c>
      <c r="E59" s="99" t="s">
        <v>45</v>
      </c>
      <c r="F59" s="99"/>
      <c r="G59" s="99" t="s">
        <v>20</v>
      </c>
      <c r="H59" s="99" t="s">
        <v>20</v>
      </c>
      <c r="I59" s="99" t="s">
        <v>20</v>
      </c>
      <c r="J59" s="99" t="s">
        <v>20</v>
      </c>
      <c r="K59" s="99" t="s">
        <v>20</v>
      </c>
      <c r="L59" s="99" t="s">
        <v>20</v>
      </c>
      <c r="M59" s="99" t="s">
        <v>20</v>
      </c>
      <c r="N59" s="99" t="s">
        <v>20</v>
      </c>
      <c r="O59" s="99" t="s">
        <v>20</v>
      </c>
      <c r="P59" s="99" t="s">
        <v>20</v>
      </c>
      <c r="Q59" s="100" t="s">
        <v>20</v>
      </c>
      <c r="R59" s="26" t="s">
        <v>32</v>
      </c>
    </row>
    <row r="60" spans="1:57" ht="12.75" customHeight="1" x14ac:dyDescent="0.2">
      <c r="A60" s="147"/>
      <c r="B60" s="205">
        <v>1</v>
      </c>
      <c r="C60" s="206">
        <v>638</v>
      </c>
      <c r="D60" s="207">
        <v>41645</v>
      </c>
      <c r="E60" s="208">
        <v>112119</v>
      </c>
      <c r="F60" s="206">
        <v>6.9</v>
      </c>
      <c r="G60" s="206">
        <v>20</v>
      </c>
      <c r="H60" s="206">
        <v>4</v>
      </c>
      <c r="I60" s="206">
        <v>15</v>
      </c>
      <c r="J60" s="206">
        <v>0.05</v>
      </c>
      <c r="K60" s="206">
        <v>10</v>
      </c>
      <c r="L60" s="206">
        <v>16</v>
      </c>
      <c r="M60" s="206">
        <v>1.62</v>
      </c>
      <c r="N60" s="206">
        <v>420</v>
      </c>
      <c r="O60" s="206">
        <v>0.15</v>
      </c>
      <c r="P60" s="206">
        <v>0</v>
      </c>
      <c r="Q60" s="208">
        <v>0</v>
      </c>
      <c r="R60" s="209">
        <v>11.5</v>
      </c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</row>
    <row r="61" spans="1:57" ht="12.75" customHeight="1" x14ac:dyDescent="0.2">
      <c r="A61" s="147"/>
      <c r="B61" s="160">
        <v>2</v>
      </c>
      <c r="C61" s="161">
        <v>2062</v>
      </c>
      <c r="D61" s="162">
        <v>41661</v>
      </c>
      <c r="E61" s="163">
        <v>0</v>
      </c>
      <c r="F61" s="161">
        <v>6.9</v>
      </c>
      <c r="G61" s="161">
        <v>50</v>
      </c>
      <c r="H61" s="161">
        <v>11</v>
      </c>
      <c r="I61" s="210">
        <v>29</v>
      </c>
      <c r="J61" s="161">
        <v>4</v>
      </c>
      <c r="K61" s="161">
        <v>10.9</v>
      </c>
      <c r="L61" s="161">
        <v>16</v>
      </c>
      <c r="M61" s="161">
        <v>1.77</v>
      </c>
      <c r="N61" s="161">
        <v>0</v>
      </c>
      <c r="O61" s="161">
        <v>0</v>
      </c>
      <c r="P61" s="161">
        <v>0</v>
      </c>
      <c r="Q61" s="165">
        <v>0</v>
      </c>
      <c r="R61" s="211">
        <v>9.6999999999999993</v>
      </c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</row>
    <row r="62" spans="1:57" ht="12.75" customHeight="1" x14ac:dyDescent="0.2">
      <c r="A62" s="147"/>
      <c r="B62" s="160">
        <v>3</v>
      </c>
      <c r="C62" s="161">
        <v>4091</v>
      </c>
      <c r="D62" s="162">
        <v>41682</v>
      </c>
      <c r="E62" s="163">
        <v>82124</v>
      </c>
      <c r="F62" s="161">
        <v>6.9</v>
      </c>
      <c r="G62" s="161">
        <v>10</v>
      </c>
      <c r="H62" s="161">
        <v>4</v>
      </c>
      <c r="I62" s="161">
        <v>9.4</v>
      </c>
      <c r="J62" s="161">
        <v>0.13</v>
      </c>
      <c r="K62" s="161">
        <v>12.3</v>
      </c>
      <c r="L62" s="161">
        <v>20</v>
      </c>
      <c r="M62" s="161">
        <v>0.59</v>
      </c>
      <c r="N62" s="161">
        <v>550</v>
      </c>
      <c r="O62" s="161">
        <v>9.4E-2</v>
      </c>
      <c r="P62" s="161">
        <v>1E-3</v>
      </c>
      <c r="Q62" s="161">
        <v>1E-4</v>
      </c>
      <c r="R62" s="211">
        <v>10</v>
      </c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</row>
    <row r="63" spans="1:57" ht="12.75" customHeight="1" x14ac:dyDescent="0.2">
      <c r="A63" s="147"/>
      <c r="B63" s="160">
        <v>4</v>
      </c>
      <c r="C63" s="161">
        <v>4837</v>
      </c>
      <c r="D63" s="162">
        <v>41689</v>
      </c>
      <c r="E63" s="163">
        <v>0</v>
      </c>
      <c r="F63" s="161">
        <v>0</v>
      </c>
      <c r="G63" s="161">
        <v>36</v>
      </c>
      <c r="H63" s="161">
        <v>15</v>
      </c>
      <c r="I63" s="161">
        <v>5</v>
      </c>
      <c r="J63" s="161">
        <v>1.3</v>
      </c>
      <c r="K63" s="161">
        <v>0</v>
      </c>
      <c r="L63" s="161">
        <v>22</v>
      </c>
      <c r="M63" s="161">
        <v>1.1399999999999999</v>
      </c>
      <c r="N63" s="161">
        <v>460</v>
      </c>
      <c r="O63" s="161">
        <v>0</v>
      </c>
      <c r="P63" s="161">
        <v>0</v>
      </c>
      <c r="Q63" s="165">
        <v>0</v>
      </c>
      <c r="R63" s="211">
        <v>10.8</v>
      </c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</row>
    <row r="64" spans="1:57" ht="12.75" customHeight="1" x14ac:dyDescent="0.2">
      <c r="A64" s="147"/>
      <c r="B64" s="160">
        <v>5</v>
      </c>
      <c r="C64" s="161">
        <v>5463</v>
      </c>
      <c r="D64" s="162">
        <v>41697</v>
      </c>
      <c r="E64" s="163">
        <v>0</v>
      </c>
      <c r="F64" s="161">
        <v>7.3</v>
      </c>
      <c r="G64" s="161">
        <v>48</v>
      </c>
      <c r="H64" s="161">
        <v>5</v>
      </c>
      <c r="I64" s="161">
        <v>5</v>
      </c>
      <c r="J64" s="161">
        <v>2.4</v>
      </c>
      <c r="K64" s="161">
        <v>11.55</v>
      </c>
      <c r="L64" s="161">
        <v>23</v>
      </c>
      <c r="M64" s="161">
        <v>3.29</v>
      </c>
      <c r="N64" s="161">
        <v>0</v>
      </c>
      <c r="O64" s="161">
        <v>0</v>
      </c>
      <c r="P64" s="161">
        <v>0</v>
      </c>
      <c r="Q64" s="165">
        <v>0</v>
      </c>
      <c r="R64" s="211">
        <v>11.1</v>
      </c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</row>
    <row r="65" spans="1:57" ht="12.75" customHeight="1" x14ac:dyDescent="0.2">
      <c r="A65" s="147"/>
      <c r="B65" s="14">
        <v>6</v>
      </c>
      <c r="C65" s="12">
        <v>6978</v>
      </c>
      <c r="D65" s="15">
        <v>41710</v>
      </c>
      <c r="E65" s="31">
        <v>115304</v>
      </c>
      <c r="F65" s="30">
        <v>7.2</v>
      </c>
      <c r="G65" s="30">
        <v>49</v>
      </c>
      <c r="H65" s="30">
        <v>11</v>
      </c>
      <c r="I65" s="30">
        <v>23</v>
      </c>
      <c r="J65" s="30">
        <v>0.99</v>
      </c>
      <c r="K65" s="30">
        <v>9.99</v>
      </c>
      <c r="L65" s="30">
        <v>16</v>
      </c>
      <c r="M65" s="30">
        <v>2.65</v>
      </c>
      <c r="N65" s="30">
        <v>500</v>
      </c>
      <c r="O65" s="30">
        <v>0.12</v>
      </c>
      <c r="P65" s="30">
        <v>0</v>
      </c>
      <c r="Q65" s="32">
        <v>0</v>
      </c>
      <c r="R65" s="102">
        <v>11.4</v>
      </c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</row>
    <row r="66" spans="1:57" ht="12.75" customHeight="1" x14ac:dyDescent="0.2">
      <c r="A66" s="147"/>
      <c r="B66" s="14">
        <v>7</v>
      </c>
      <c r="C66" s="12">
        <v>7741</v>
      </c>
      <c r="D66" s="15">
        <v>41717</v>
      </c>
      <c r="E66" s="31">
        <v>0</v>
      </c>
      <c r="F66" s="30">
        <v>6.5</v>
      </c>
      <c r="G66" s="30">
        <v>48</v>
      </c>
      <c r="H66" s="30">
        <v>13</v>
      </c>
      <c r="I66" s="30">
        <v>13</v>
      </c>
      <c r="J66" s="30">
        <v>0.71</v>
      </c>
      <c r="K66" s="30">
        <v>6.45</v>
      </c>
      <c r="L66" s="30">
        <v>11</v>
      </c>
      <c r="M66" s="30">
        <v>1.83</v>
      </c>
      <c r="N66" s="30">
        <v>0</v>
      </c>
      <c r="O66" s="30">
        <v>0</v>
      </c>
      <c r="P66" s="30">
        <v>0</v>
      </c>
      <c r="Q66" s="32">
        <v>0</v>
      </c>
      <c r="R66" s="101">
        <v>11.3</v>
      </c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</row>
    <row r="67" spans="1:57" ht="12.75" customHeight="1" x14ac:dyDescent="0.2">
      <c r="A67" s="147"/>
      <c r="B67" s="14">
        <v>8</v>
      </c>
      <c r="C67" s="12">
        <v>10707</v>
      </c>
      <c r="D67" s="15">
        <v>41745</v>
      </c>
      <c r="E67" s="31">
        <v>102655</v>
      </c>
      <c r="F67" s="30">
        <v>6.9</v>
      </c>
      <c r="G67" s="30">
        <v>42</v>
      </c>
      <c r="H67" s="30">
        <v>14</v>
      </c>
      <c r="I67" s="30">
        <v>16</v>
      </c>
      <c r="J67" s="30">
        <v>0.33</v>
      </c>
      <c r="K67" s="30">
        <v>14.93</v>
      </c>
      <c r="L67" s="30">
        <v>20</v>
      </c>
      <c r="M67" s="30">
        <v>1.63</v>
      </c>
      <c r="N67" s="30">
        <v>0</v>
      </c>
      <c r="O67" s="30">
        <v>0.28999999999999998</v>
      </c>
      <c r="P67" s="30">
        <v>1E-3</v>
      </c>
      <c r="Q67" s="30">
        <v>1E-4</v>
      </c>
      <c r="R67" s="84">
        <v>12.5</v>
      </c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</row>
    <row r="68" spans="1:57" ht="12.75" customHeight="1" x14ac:dyDescent="0.2">
      <c r="A68" s="147"/>
      <c r="B68" s="14">
        <v>9</v>
      </c>
      <c r="C68" s="12">
        <v>11999</v>
      </c>
      <c r="D68" s="15">
        <v>41758</v>
      </c>
      <c r="E68" s="31">
        <v>0</v>
      </c>
      <c r="F68" s="30">
        <v>8.6999999999999993</v>
      </c>
      <c r="G68" s="30">
        <v>32</v>
      </c>
      <c r="H68" s="30">
        <v>7</v>
      </c>
      <c r="I68" s="30">
        <v>7</v>
      </c>
      <c r="J68" s="30">
        <v>0.77</v>
      </c>
      <c r="K68" s="30">
        <v>15.32</v>
      </c>
      <c r="L68" s="30">
        <v>20</v>
      </c>
      <c r="M68" s="30">
        <v>0.81</v>
      </c>
      <c r="N68" s="30">
        <v>0</v>
      </c>
      <c r="O68" s="30">
        <v>0</v>
      </c>
      <c r="P68" s="30">
        <v>0</v>
      </c>
      <c r="Q68" s="32">
        <v>0</v>
      </c>
      <c r="R68" s="84">
        <v>14.8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</row>
    <row r="69" spans="1:57" ht="12.75" customHeight="1" x14ac:dyDescent="0.2">
      <c r="A69" s="147"/>
      <c r="B69" s="14">
        <v>10</v>
      </c>
      <c r="C69" s="12">
        <v>12952</v>
      </c>
      <c r="D69" s="15">
        <v>41778</v>
      </c>
      <c r="E69" s="31">
        <v>131160</v>
      </c>
      <c r="F69" s="30">
        <v>7.1</v>
      </c>
      <c r="G69" s="30">
        <v>14</v>
      </c>
      <c r="H69" s="30">
        <v>6</v>
      </c>
      <c r="I69" s="30">
        <v>8</v>
      </c>
      <c r="J69" s="30">
        <v>0.68</v>
      </c>
      <c r="K69" s="30">
        <v>12.78</v>
      </c>
      <c r="L69" s="30">
        <v>18</v>
      </c>
      <c r="M69" s="30">
        <v>0.88</v>
      </c>
      <c r="N69" s="30">
        <v>240</v>
      </c>
      <c r="O69" s="30">
        <v>0.11</v>
      </c>
      <c r="P69" s="30">
        <v>0</v>
      </c>
      <c r="Q69" s="32">
        <v>0</v>
      </c>
      <c r="R69" s="84">
        <v>14.2</v>
      </c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</row>
    <row r="70" spans="1:57" ht="12.75" customHeight="1" x14ac:dyDescent="0.2">
      <c r="A70" s="147"/>
      <c r="B70" s="14">
        <v>11</v>
      </c>
      <c r="C70" s="12">
        <v>14915</v>
      </c>
      <c r="D70" s="15">
        <v>41787</v>
      </c>
      <c r="E70" s="31">
        <v>0</v>
      </c>
      <c r="F70" s="30">
        <v>6.2</v>
      </c>
      <c r="G70" s="30">
        <v>12</v>
      </c>
      <c r="H70" s="30">
        <v>3</v>
      </c>
      <c r="I70" s="30">
        <v>7.6</v>
      </c>
      <c r="J70" s="30">
        <v>0.13</v>
      </c>
      <c r="K70" s="30">
        <v>6.71</v>
      </c>
      <c r="L70" s="30">
        <v>12</v>
      </c>
      <c r="M70" s="30">
        <v>0.98</v>
      </c>
      <c r="N70" s="30">
        <v>0</v>
      </c>
      <c r="O70" s="30">
        <v>0</v>
      </c>
      <c r="P70" s="30">
        <v>0</v>
      </c>
      <c r="Q70" s="32">
        <v>0</v>
      </c>
      <c r="R70" s="84">
        <v>15.3</v>
      </c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</row>
    <row r="71" spans="1:57" ht="12.75" customHeight="1" x14ac:dyDescent="0.2">
      <c r="A71" s="147"/>
      <c r="B71" s="14">
        <v>12</v>
      </c>
      <c r="C71" s="12">
        <v>16501</v>
      </c>
      <c r="D71" s="15">
        <v>41801</v>
      </c>
      <c r="E71" s="31">
        <v>102305</v>
      </c>
      <c r="F71" s="30">
        <v>7.4</v>
      </c>
      <c r="G71" s="30">
        <v>12</v>
      </c>
      <c r="H71" s="30">
        <v>4</v>
      </c>
      <c r="I71" s="30">
        <v>4.4000000000000004</v>
      </c>
      <c r="J71" s="30">
        <v>0.32</v>
      </c>
      <c r="K71" s="30">
        <v>10.86</v>
      </c>
      <c r="L71" s="30">
        <v>15</v>
      </c>
      <c r="M71" s="30">
        <v>1.72</v>
      </c>
      <c r="N71" s="30">
        <v>460</v>
      </c>
      <c r="O71" s="30">
        <v>0.14000000000000001</v>
      </c>
      <c r="P71" s="30">
        <v>1E-3</v>
      </c>
      <c r="Q71" s="30">
        <v>1E-4</v>
      </c>
      <c r="R71" s="84">
        <v>18.7</v>
      </c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</row>
    <row r="72" spans="1:57" ht="12.75" customHeight="1" x14ac:dyDescent="0.2">
      <c r="A72" s="147"/>
      <c r="B72" s="14">
        <v>13</v>
      </c>
      <c r="C72" s="12">
        <v>17517</v>
      </c>
      <c r="D72" s="15">
        <v>41813</v>
      </c>
      <c r="E72" s="31">
        <v>0</v>
      </c>
      <c r="F72" s="30">
        <v>6.7</v>
      </c>
      <c r="G72" s="30">
        <v>31</v>
      </c>
      <c r="H72" s="30">
        <v>5</v>
      </c>
      <c r="I72" s="30">
        <v>2.8</v>
      </c>
      <c r="J72" s="30">
        <v>0.05</v>
      </c>
      <c r="K72" s="30">
        <v>9.5500000000000007</v>
      </c>
      <c r="L72" s="30">
        <v>14</v>
      </c>
      <c r="M72" s="30">
        <v>1.77</v>
      </c>
      <c r="N72" s="30">
        <v>0</v>
      </c>
      <c r="O72" s="30">
        <v>0</v>
      </c>
      <c r="P72" s="30">
        <v>0</v>
      </c>
      <c r="Q72" s="32">
        <v>0</v>
      </c>
      <c r="R72" s="84">
        <v>20.6</v>
      </c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</row>
    <row r="73" spans="1:57" ht="12.75" customHeight="1" x14ac:dyDescent="0.2">
      <c r="A73" s="147"/>
      <c r="B73" s="14">
        <v>14</v>
      </c>
      <c r="C73" s="12">
        <v>19207</v>
      </c>
      <c r="D73" s="15">
        <v>41829</v>
      </c>
      <c r="E73" s="31">
        <v>102477</v>
      </c>
      <c r="F73" s="30">
        <v>7</v>
      </c>
      <c r="G73" s="30">
        <v>28</v>
      </c>
      <c r="H73" s="30">
        <v>3</v>
      </c>
      <c r="I73" s="30">
        <v>12</v>
      </c>
      <c r="J73" s="30">
        <v>7.0000000000000007E-2</v>
      </c>
      <c r="K73" s="30">
        <v>10.130000000000001</v>
      </c>
      <c r="L73" s="30">
        <v>15</v>
      </c>
      <c r="M73" s="30">
        <v>2.34</v>
      </c>
      <c r="N73" s="30">
        <v>240</v>
      </c>
      <c r="O73" s="30">
        <v>8.3000000000000004E-2</v>
      </c>
      <c r="P73" s="30">
        <v>0</v>
      </c>
      <c r="Q73" s="32">
        <v>0</v>
      </c>
      <c r="R73" s="84">
        <v>19.8</v>
      </c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</row>
    <row r="74" spans="1:57" ht="12.75" customHeight="1" x14ac:dyDescent="0.2">
      <c r="A74" s="147"/>
      <c r="B74" s="14">
        <v>15</v>
      </c>
      <c r="C74" s="12">
        <v>20398</v>
      </c>
      <c r="D74" s="15">
        <v>41841</v>
      </c>
      <c r="E74" s="31">
        <v>0</v>
      </c>
      <c r="F74" s="30">
        <v>6.5</v>
      </c>
      <c r="G74" s="30">
        <v>18</v>
      </c>
      <c r="H74" s="30">
        <v>3</v>
      </c>
      <c r="I74" s="30">
        <v>4.7</v>
      </c>
      <c r="J74" s="30">
        <v>0.05</v>
      </c>
      <c r="K74" s="30">
        <v>8.0299999999999994</v>
      </c>
      <c r="L74" s="30">
        <v>11</v>
      </c>
      <c r="M74" s="30">
        <v>1.96</v>
      </c>
      <c r="N74" s="30">
        <v>430</v>
      </c>
      <c r="O74" s="30">
        <v>0</v>
      </c>
      <c r="P74" s="30">
        <v>0</v>
      </c>
      <c r="Q74" s="32">
        <v>0</v>
      </c>
      <c r="R74" s="84">
        <v>19.399999999999999</v>
      </c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</row>
    <row r="75" spans="1:57" ht="12.75" customHeight="1" x14ac:dyDescent="0.2">
      <c r="A75" s="147"/>
      <c r="B75" s="14">
        <v>16</v>
      </c>
      <c r="C75" s="12">
        <v>22370</v>
      </c>
      <c r="D75" s="15">
        <v>41864</v>
      </c>
      <c r="E75" s="31">
        <v>113356</v>
      </c>
      <c r="F75" s="30">
        <v>7.3</v>
      </c>
      <c r="G75" s="30">
        <v>38</v>
      </c>
      <c r="H75" s="30">
        <v>6</v>
      </c>
      <c r="I75" s="30">
        <v>13</v>
      </c>
      <c r="J75" s="30">
        <v>0.36</v>
      </c>
      <c r="K75" s="30">
        <v>9.39</v>
      </c>
      <c r="L75" s="30">
        <v>15</v>
      </c>
      <c r="M75" s="30">
        <v>2.2999999999999998</v>
      </c>
      <c r="N75" s="30">
        <v>420</v>
      </c>
      <c r="O75" s="30">
        <v>8.5999999999999993E-2</v>
      </c>
      <c r="P75" s="30">
        <v>1E-3</v>
      </c>
      <c r="Q75" s="32">
        <v>1E-4</v>
      </c>
      <c r="R75" s="84">
        <v>19.7</v>
      </c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</row>
    <row r="76" spans="1:57" ht="12.75" customHeight="1" x14ac:dyDescent="0.2">
      <c r="A76" s="147"/>
      <c r="B76" s="14">
        <v>17</v>
      </c>
      <c r="C76" s="12">
        <v>23940</v>
      </c>
      <c r="D76" s="15">
        <v>41879</v>
      </c>
      <c r="E76" s="31">
        <v>0</v>
      </c>
      <c r="F76" s="30">
        <v>7.4</v>
      </c>
      <c r="G76" s="30">
        <v>27</v>
      </c>
      <c r="H76" s="30">
        <v>9</v>
      </c>
      <c r="I76" s="30">
        <v>6.8</v>
      </c>
      <c r="J76" s="30">
        <v>0.11</v>
      </c>
      <c r="K76" s="30">
        <v>9.1300000000000008</v>
      </c>
      <c r="L76" s="30">
        <v>14</v>
      </c>
      <c r="M76" s="30">
        <v>2.39</v>
      </c>
      <c r="N76" s="30">
        <v>0</v>
      </c>
      <c r="O76" s="30">
        <v>0</v>
      </c>
      <c r="P76" s="30">
        <v>0</v>
      </c>
      <c r="Q76" s="32">
        <v>0</v>
      </c>
      <c r="R76" s="84">
        <v>18</v>
      </c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</row>
    <row r="77" spans="1:57" ht="12.75" customHeight="1" x14ac:dyDescent="0.2">
      <c r="A77" s="147"/>
      <c r="B77" s="14">
        <v>18</v>
      </c>
      <c r="C77" s="12">
        <v>24675</v>
      </c>
      <c r="D77" s="15">
        <v>41885</v>
      </c>
      <c r="E77" s="31">
        <v>147642</v>
      </c>
      <c r="F77" s="30">
        <v>6.9</v>
      </c>
      <c r="G77" s="30">
        <v>23</v>
      </c>
      <c r="H77" s="30">
        <v>1.6</v>
      </c>
      <c r="I77" s="30">
        <v>2</v>
      </c>
      <c r="J77" s="30">
        <v>0.6</v>
      </c>
      <c r="K77" s="30">
        <v>12</v>
      </c>
      <c r="L77" s="30">
        <v>15</v>
      </c>
      <c r="M77" s="30">
        <v>0.47</v>
      </c>
      <c r="N77" s="30">
        <v>280</v>
      </c>
      <c r="O77" s="30">
        <v>0</v>
      </c>
      <c r="P77" s="30">
        <v>0</v>
      </c>
      <c r="Q77" s="32">
        <v>0</v>
      </c>
      <c r="R77" s="84">
        <v>17.7</v>
      </c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</row>
    <row r="78" spans="1:57" ht="12.75" customHeight="1" x14ac:dyDescent="0.2">
      <c r="A78" s="147"/>
      <c r="B78" s="14">
        <v>19</v>
      </c>
      <c r="C78" s="12">
        <v>26537</v>
      </c>
      <c r="D78" s="15">
        <v>41904</v>
      </c>
      <c r="E78" s="31">
        <v>0</v>
      </c>
      <c r="F78" s="30">
        <v>7.2</v>
      </c>
      <c r="G78" s="30">
        <v>21</v>
      </c>
      <c r="H78" s="30">
        <v>8</v>
      </c>
      <c r="I78" s="30">
        <v>7.6</v>
      </c>
      <c r="J78" s="30">
        <v>0.06</v>
      </c>
      <c r="K78" s="30">
        <v>9.56</v>
      </c>
      <c r="L78" s="30">
        <v>13</v>
      </c>
      <c r="M78" s="30">
        <v>0.86</v>
      </c>
      <c r="N78" s="30">
        <v>0</v>
      </c>
      <c r="O78" s="30">
        <v>8.1000000000000003E-2</v>
      </c>
      <c r="P78" s="30">
        <v>0</v>
      </c>
      <c r="Q78" s="32">
        <v>0</v>
      </c>
      <c r="R78" s="84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</row>
    <row r="79" spans="1:57" ht="12.75" customHeight="1" x14ac:dyDescent="0.2">
      <c r="A79" s="147"/>
      <c r="B79" s="14">
        <v>20</v>
      </c>
      <c r="C79" s="12">
        <v>27437</v>
      </c>
      <c r="D79" s="15">
        <v>41913</v>
      </c>
      <c r="E79" s="31">
        <v>126482</v>
      </c>
      <c r="F79" s="30"/>
      <c r="G79" s="30">
        <v>21</v>
      </c>
      <c r="H79" s="30">
        <v>7</v>
      </c>
      <c r="I79" s="30">
        <v>6</v>
      </c>
      <c r="J79" s="30">
        <v>0.05</v>
      </c>
      <c r="K79" s="30">
        <v>9</v>
      </c>
      <c r="L79" s="30">
        <v>14</v>
      </c>
      <c r="M79" s="30">
        <v>0.59</v>
      </c>
      <c r="N79" s="30">
        <v>380</v>
      </c>
      <c r="O79" s="30">
        <v>0</v>
      </c>
      <c r="P79" s="30">
        <v>0</v>
      </c>
      <c r="Q79" s="32">
        <v>0</v>
      </c>
      <c r="R79" s="84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</row>
    <row r="80" spans="1:57" ht="12.75" customHeight="1" x14ac:dyDescent="0.2">
      <c r="A80" s="147"/>
      <c r="B80" s="14">
        <v>21</v>
      </c>
      <c r="C80" s="12">
        <v>28251</v>
      </c>
      <c r="D80" s="15">
        <v>41920</v>
      </c>
      <c r="E80" s="31">
        <v>0</v>
      </c>
      <c r="F80" s="30">
        <v>7.3</v>
      </c>
      <c r="G80" s="30">
        <v>30</v>
      </c>
      <c r="H80" s="30">
        <v>5</v>
      </c>
      <c r="I80" s="30">
        <v>5.2</v>
      </c>
      <c r="J80" s="30">
        <v>0.06</v>
      </c>
      <c r="K80" s="30">
        <v>10.58</v>
      </c>
      <c r="L80" s="30">
        <v>13</v>
      </c>
      <c r="M80" s="30">
        <v>0.73</v>
      </c>
      <c r="N80" s="30">
        <v>570</v>
      </c>
      <c r="O80" s="30">
        <v>9.1999999999999998E-2</v>
      </c>
      <c r="P80" s="30">
        <v>1E-3</v>
      </c>
      <c r="Q80" s="30">
        <v>1E-4</v>
      </c>
      <c r="R80" s="84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</row>
    <row r="81" spans="1:57" ht="12.75" customHeight="1" x14ac:dyDescent="0.2">
      <c r="A81" s="147"/>
      <c r="B81" s="14">
        <v>22</v>
      </c>
      <c r="C81" s="12">
        <v>30339</v>
      </c>
      <c r="D81" s="15">
        <v>41941</v>
      </c>
      <c r="E81" s="31">
        <v>0</v>
      </c>
      <c r="F81" s="30">
        <v>7.1</v>
      </c>
      <c r="G81" s="30">
        <v>26</v>
      </c>
      <c r="H81" s="30">
        <v>6</v>
      </c>
      <c r="I81" s="30">
        <v>11</v>
      </c>
      <c r="J81" s="30">
        <v>0.06</v>
      </c>
      <c r="K81" s="30">
        <v>13.58</v>
      </c>
      <c r="L81" s="30">
        <v>16</v>
      </c>
      <c r="M81" s="30">
        <v>1.1499999999999999</v>
      </c>
      <c r="N81" s="30">
        <v>0</v>
      </c>
      <c r="O81" s="30">
        <v>0</v>
      </c>
      <c r="P81" s="30">
        <v>0</v>
      </c>
      <c r="Q81" s="32">
        <v>0</v>
      </c>
      <c r="R81" s="84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</row>
    <row r="82" spans="1:57" ht="12.75" customHeight="1" x14ac:dyDescent="0.2">
      <c r="A82" s="147"/>
      <c r="B82" s="14">
        <v>23</v>
      </c>
      <c r="C82" s="12">
        <v>31055</v>
      </c>
      <c r="D82" s="15">
        <v>41947</v>
      </c>
      <c r="E82" s="31">
        <v>96188</v>
      </c>
      <c r="F82" s="30">
        <v>7.2</v>
      </c>
      <c r="G82" s="30">
        <v>17</v>
      </c>
      <c r="H82" s="30">
        <v>7</v>
      </c>
      <c r="I82" s="30">
        <v>12</v>
      </c>
      <c r="J82" s="30">
        <v>7.0000000000000007E-2</v>
      </c>
      <c r="K82" s="30">
        <v>12.57</v>
      </c>
      <c r="L82" s="30">
        <v>15</v>
      </c>
      <c r="M82" s="30">
        <v>1.4</v>
      </c>
      <c r="N82" s="30">
        <v>440</v>
      </c>
      <c r="O82" s="30">
        <v>9.5000000000000001E-2</v>
      </c>
      <c r="P82" s="30">
        <v>0</v>
      </c>
      <c r="Q82" s="32">
        <v>0</v>
      </c>
      <c r="R82" s="84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</row>
    <row r="83" spans="1:57" ht="12.75" customHeight="1" x14ac:dyDescent="0.2">
      <c r="A83" s="147"/>
      <c r="B83" s="14">
        <v>24</v>
      </c>
      <c r="C83" s="12">
        <v>32735</v>
      </c>
      <c r="D83" s="15">
        <v>41962</v>
      </c>
      <c r="E83" s="31">
        <v>0</v>
      </c>
      <c r="F83" s="30">
        <v>7.1</v>
      </c>
      <c r="G83" s="30">
        <v>21</v>
      </c>
      <c r="H83" s="30">
        <v>7</v>
      </c>
      <c r="I83" s="30">
        <v>7.6</v>
      </c>
      <c r="J83" s="30">
        <v>0.05</v>
      </c>
      <c r="K83" s="30">
        <v>8.02</v>
      </c>
      <c r="L83" s="30">
        <v>14</v>
      </c>
      <c r="M83" s="30">
        <v>1.1100000000000001</v>
      </c>
      <c r="N83" s="30">
        <v>0</v>
      </c>
      <c r="O83" s="30">
        <v>0</v>
      </c>
      <c r="P83" s="30">
        <v>0</v>
      </c>
      <c r="Q83" s="32">
        <v>0</v>
      </c>
      <c r="R83" s="3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</row>
    <row r="84" spans="1:57" ht="12.75" customHeight="1" x14ac:dyDescent="0.2">
      <c r="A84" s="147"/>
      <c r="B84" s="14">
        <v>25</v>
      </c>
      <c r="C84" s="12">
        <v>34363</v>
      </c>
      <c r="D84" s="15">
        <v>41976</v>
      </c>
      <c r="E84" s="31">
        <v>101785</v>
      </c>
      <c r="F84" s="30">
        <v>7.2</v>
      </c>
      <c r="G84" s="30">
        <v>16</v>
      </c>
      <c r="H84" s="30">
        <v>7</v>
      </c>
      <c r="I84" s="30">
        <v>7</v>
      </c>
      <c r="J84" s="30">
        <v>0.1</v>
      </c>
      <c r="K84" s="30">
        <v>8.6199999999999992</v>
      </c>
      <c r="L84" s="30">
        <v>11</v>
      </c>
      <c r="M84" s="30">
        <v>1.0900000000000001</v>
      </c>
      <c r="N84" s="30">
        <v>440</v>
      </c>
      <c r="O84" s="30">
        <v>7.3999999999999996E-2</v>
      </c>
      <c r="P84" s="30">
        <v>1E-3</v>
      </c>
      <c r="Q84" s="30">
        <v>1E-4</v>
      </c>
      <c r="R84" s="33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</row>
    <row r="85" spans="1:57" ht="12.75" customHeight="1" x14ac:dyDescent="0.2">
      <c r="A85" s="147"/>
      <c r="B85" s="14">
        <v>26</v>
      </c>
      <c r="C85" s="12">
        <v>35105</v>
      </c>
      <c r="D85" s="15">
        <v>41983</v>
      </c>
      <c r="E85" s="31">
        <v>0</v>
      </c>
      <c r="F85" s="30">
        <v>6.8</v>
      </c>
      <c r="G85" s="30">
        <v>21</v>
      </c>
      <c r="H85" s="30">
        <v>10</v>
      </c>
      <c r="I85" s="30">
        <v>3.6</v>
      </c>
      <c r="J85" s="30">
        <v>0.05</v>
      </c>
      <c r="K85" s="30">
        <v>10.02</v>
      </c>
      <c r="L85" s="30">
        <v>13</v>
      </c>
      <c r="M85" s="30">
        <v>1.24</v>
      </c>
      <c r="N85" s="30">
        <v>0</v>
      </c>
      <c r="O85" s="30">
        <v>0</v>
      </c>
      <c r="P85" s="30">
        <v>0</v>
      </c>
      <c r="Q85" s="32">
        <v>0</v>
      </c>
      <c r="R85" s="33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</row>
    <row r="86" spans="1:57" ht="12.75" customHeight="1" thickBot="1" x14ac:dyDescent="0.25">
      <c r="A86" s="147"/>
      <c r="B86" s="19">
        <v>27</v>
      </c>
      <c r="C86" s="212">
        <v>35610</v>
      </c>
      <c r="D86" s="15">
        <v>41990</v>
      </c>
      <c r="E86" s="213">
        <v>0</v>
      </c>
      <c r="F86" s="34">
        <v>7</v>
      </c>
      <c r="G86" s="34">
        <v>31</v>
      </c>
      <c r="H86" s="34">
        <v>7</v>
      </c>
      <c r="I86" s="34">
        <v>10</v>
      </c>
      <c r="J86" s="34">
        <v>0.05</v>
      </c>
      <c r="K86" s="34">
        <v>8.5</v>
      </c>
      <c r="L86" s="34">
        <v>15</v>
      </c>
      <c r="M86" s="34">
        <v>0.97</v>
      </c>
      <c r="N86" s="34">
        <v>0</v>
      </c>
      <c r="O86" s="34">
        <v>0</v>
      </c>
      <c r="P86" s="34">
        <v>0</v>
      </c>
      <c r="Q86" s="214">
        <v>0</v>
      </c>
      <c r="R86" s="215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</row>
    <row r="87" spans="1:57" s="11" customFormat="1" ht="12.75" customHeight="1" x14ac:dyDescent="0.2">
      <c r="A87" s="147"/>
      <c r="B87" s="35"/>
      <c r="C87" s="36"/>
      <c r="D87" s="88" t="s">
        <v>100</v>
      </c>
      <c r="E87" s="89">
        <v>1333597</v>
      </c>
      <c r="F87" s="90">
        <v>25</v>
      </c>
      <c r="G87" s="90">
        <v>27</v>
      </c>
      <c r="H87" s="90">
        <v>27</v>
      </c>
      <c r="I87" s="90">
        <v>27</v>
      </c>
      <c r="J87" s="90">
        <v>27</v>
      </c>
      <c r="K87" s="90">
        <v>26</v>
      </c>
      <c r="L87" s="90">
        <v>27</v>
      </c>
      <c r="M87" s="90">
        <v>27</v>
      </c>
      <c r="N87" s="90">
        <v>14</v>
      </c>
      <c r="O87" s="90">
        <v>12</v>
      </c>
      <c r="P87" s="90">
        <v>6</v>
      </c>
      <c r="Q87" s="90">
        <v>6</v>
      </c>
      <c r="R87" s="37"/>
    </row>
    <row r="88" spans="1:57" s="11" customFormat="1" ht="15.75" customHeight="1" x14ac:dyDescent="0.2">
      <c r="A88" s="147"/>
      <c r="B88" s="38"/>
      <c r="C88" s="39"/>
      <c r="D88" s="65" t="s">
        <v>21</v>
      </c>
      <c r="E88" s="172"/>
      <c r="F88" s="173">
        <v>7.0679999999999996</v>
      </c>
      <c r="G88" s="173">
        <v>27.481481481481481</v>
      </c>
      <c r="H88" s="173">
        <v>6.9851851851851849</v>
      </c>
      <c r="I88" s="173">
        <v>9.3962962962962955</v>
      </c>
      <c r="J88" s="173">
        <v>0.50370370370370388</v>
      </c>
      <c r="K88" s="173">
        <v>10.402692307692309</v>
      </c>
      <c r="L88" s="174">
        <v>15.444444444444445</v>
      </c>
      <c r="M88" s="174">
        <v>1.4548148148148148</v>
      </c>
      <c r="N88" s="173">
        <v>416.42857142857144</v>
      </c>
      <c r="O88" s="175">
        <v>0.11791666666666667</v>
      </c>
      <c r="P88" s="176">
        <v>1E-3</v>
      </c>
      <c r="Q88" s="176">
        <v>1E-4</v>
      </c>
      <c r="R88" s="40"/>
    </row>
    <row r="89" spans="1:57" s="11" customFormat="1" ht="15" customHeight="1" x14ac:dyDescent="0.2">
      <c r="A89" s="147"/>
      <c r="B89" s="38"/>
      <c r="C89" s="39"/>
      <c r="D89" s="216" t="s">
        <v>105</v>
      </c>
      <c r="E89" s="179"/>
      <c r="F89" s="180"/>
      <c r="G89" s="180">
        <f>MIN(G60:G86)</f>
        <v>10</v>
      </c>
      <c r="H89" s="180">
        <f t="shared" ref="H89:Q89" si="2">MIN(H60:H86)</f>
        <v>1.6</v>
      </c>
      <c r="I89" s="180">
        <f t="shared" si="2"/>
        <v>2</v>
      </c>
      <c r="J89" s="180">
        <f t="shared" si="2"/>
        <v>0.05</v>
      </c>
      <c r="K89" s="180">
        <f t="shared" si="2"/>
        <v>0</v>
      </c>
      <c r="L89" s="180">
        <f t="shared" si="2"/>
        <v>11</v>
      </c>
      <c r="M89" s="180">
        <f t="shared" si="2"/>
        <v>0.47</v>
      </c>
      <c r="N89" s="180">
        <f t="shared" si="2"/>
        <v>0</v>
      </c>
      <c r="O89" s="180">
        <f t="shared" si="2"/>
        <v>0</v>
      </c>
      <c r="P89" s="180">
        <f t="shared" si="2"/>
        <v>0</v>
      </c>
      <c r="Q89" s="180">
        <f t="shared" si="2"/>
        <v>0</v>
      </c>
      <c r="R89" s="217"/>
    </row>
    <row r="90" spans="1:57" s="11" customFormat="1" ht="15" customHeight="1" x14ac:dyDescent="0.2">
      <c r="A90" s="147"/>
      <c r="B90" s="38"/>
      <c r="C90" s="39"/>
      <c r="D90" s="216" t="s">
        <v>102</v>
      </c>
      <c r="E90" s="179"/>
      <c r="F90" s="180"/>
      <c r="G90" s="180">
        <f>MAX(G60:G86)</f>
        <v>50</v>
      </c>
      <c r="H90" s="180">
        <f t="shared" ref="H90:Q90" si="3">MAX(H60:H86)</f>
        <v>15</v>
      </c>
      <c r="I90" s="180">
        <f t="shared" si="3"/>
        <v>29</v>
      </c>
      <c r="J90" s="180">
        <f t="shared" si="3"/>
        <v>4</v>
      </c>
      <c r="K90" s="180">
        <f t="shared" si="3"/>
        <v>15.32</v>
      </c>
      <c r="L90" s="180">
        <f t="shared" si="3"/>
        <v>23</v>
      </c>
      <c r="M90" s="180">
        <f t="shared" si="3"/>
        <v>3.29</v>
      </c>
      <c r="N90" s="180">
        <f t="shared" si="3"/>
        <v>570</v>
      </c>
      <c r="O90" s="180">
        <f t="shared" si="3"/>
        <v>0.28999999999999998</v>
      </c>
      <c r="P90" s="180">
        <f t="shared" si="3"/>
        <v>1E-3</v>
      </c>
      <c r="Q90" s="180">
        <f t="shared" si="3"/>
        <v>1E-4</v>
      </c>
      <c r="R90" s="217"/>
    </row>
    <row r="91" spans="1:57" s="11" customFormat="1" ht="12.75" customHeight="1" thickBot="1" x14ac:dyDescent="0.25">
      <c r="A91" s="16"/>
      <c r="B91" s="41"/>
      <c r="C91" s="42"/>
      <c r="D91" s="218" t="s">
        <v>103</v>
      </c>
      <c r="E91" s="92"/>
      <c r="F91" s="219"/>
      <c r="G91" s="219">
        <v>36.649221259259264</v>
      </c>
      <c r="H91" s="219">
        <v>9.3154220074074061</v>
      </c>
      <c r="I91" s="219">
        <v>12.53087255185185</v>
      </c>
      <c r="J91" s="219">
        <v>0.67173774814814846</v>
      </c>
      <c r="K91" s="219">
        <v>13.87299925346154</v>
      </c>
      <c r="L91" s="219">
        <v>20.596664777777779</v>
      </c>
      <c r="M91" s="219">
        <v>1.9401366725925926</v>
      </c>
      <c r="N91" s="219">
        <v>555.34789357142859</v>
      </c>
      <c r="O91" s="220">
        <v>0.15725331291666667</v>
      </c>
      <c r="P91" s="221">
        <v>1.333597E-3</v>
      </c>
      <c r="Q91" s="221">
        <v>1.3335970000000002E-4</v>
      </c>
      <c r="R91" s="44"/>
    </row>
    <row r="92" spans="1:57" s="234" customFormat="1" ht="14.25" customHeight="1" x14ac:dyDescent="0.2">
      <c r="A92" s="222"/>
      <c r="B92" s="223"/>
      <c r="C92" s="224"/>
      <c r="D92" s="225" t="s">
        <v>106</v>
      </c>
      <c r="E92" s="226"/>
      <c r="F92" s="227">
        <v>7.08</v>
      </c>
      <c r="G92" s="228">
        <v>30.86</v>
      </c>
      <c r="H92" s="228">
        <v>7.8</v>
      </c>
      <c r="I92" s="228">
        <v>11.29</v>
      </c>
      <c r="J92" s="229">
        <v>1.2</v>
      </c>
      <c r="K92" s="229">
        <v>13.13</v>
      </c>
      <c r="L92" s="230">
        <v>19.399999999999999</v>
      </c>
      <c r="M92" s="231">
        <v>1.59</v>
      </c>
      <c r="N92" s="232">
        <v>466</v>
      </c>
      <c r="O92" s="233">
        <v>0.122</v>
      </c>
    </row>
    <row r="93" spans="1:57" s="247" customFormat="1" ht="15" customHeight="1" x14ac:dyDescent="0.2">
      <c r="A93" s="235"/>
      <c r="B93" s="236"/>
      <c r="C93" s="237"/>
      <c r="D93" s="238" t="s">
        <v>107</v>
      </c>
      <c r="E93" s="239"/>
      <c r="F93" s="240">
        <v>7.0809523809523816</v>
      </c>
      <c r="G93" s="241">
        <v>25.21</v>
      </c>
      <c r="H93" s="241">
        <v>6.8</v>
      </c>
      <c r="I93" s="241">
        <v>7.53</v>
      </c>
      <c r="J93" s="242">
        <v>0.21571428571428569</v>
      </c>
      <c r="K93" s="242">
        <v>10.954285714285714</v>
      </c>
      <c r="L93" s="243">
        <v>14.545454545454545</v>
      </c>
      <c r="M93" s="244">
        <v>1.2817857142857143</v>
      </c>
      <c r="N93" s="245">
        <v>398</v>
      </c>
      <c r="O93" s="246">
        <v>0.11700000000000001</v>
      </c>
    </row>
    <row r="94" spans="1:57" s="247" customFormat="1" ht="15" customHeight="1" x14ac:dyDescent="0.2">
      <c r="A94" s="235"/>
      <c r="B94" s="276"/>
      <c r="C94" s="276"/>
      <c r="D94" s="277"/>
      <c r="E94" s="278"/>
      <c r="F94" s="279"/>
      <c r="G94" s="280"/>
      <c r="H94" s="280"/>
      <c r="I94" s="280"/>
      <c r="J94" s="281"/>
      <c r="K94" s="281"/>
      <c r="L94" s="280"/>
      <c r="M94" s="281"/>
      <c r="N94" s="282"/>
      <c r="O94" s="283"/>
    </row>
    <row r="95" spans="1:57" s="247" customFormat="1" ht="15" customHeight="1" x14ac:dyDescent="0.2">
      <c r="A95" s="235"/>
      <c r="B95" s="276"/>
      <c r="C95" s="276"/>
      <c r="D95" s="277"/>
      <c r="E95" s="278"/>
      <c r="F95" s="279"/>
      <c r="G95" s="280"/>
      <c r="H95" s="280"/>
      <c r="I95" s="280"/>
      <c r="J95" s="281"/>
      <c r="K95" s="281"/>
      <c r="L95" s="280"/>
      <c r="M95" s="281"/>
      <c r="N95" s="282"/>
      <c r="O95" s="283"/>
    </row>
    <row r="96" spans="1:57" s="247" customFormat="1" ht="15" customHeight="1" x14ac:dyDescent="0.2">
      <c r="A96" s="235"/>
      <c r="B96" s="276"/>
      <c r="C96" s="276"/>
      <c r="D96" s="277"/>
      <c r="E96" s="278"/>
      <c r="F96" s="279"/>
      <c r="G96" s="280"/>
      <c r="H96" s="280"/>
      <c r="I96" s="280"/>
      <c r="J96" s="281"/>
      <c r="K96" s="281"/>
      <c r="L96" s="280"/>
      <c r="M96" s="281"/>
      <c r="N96" s="282"/>
      <c r="O96" s="283"/>
    </row>
    <row r="97" spans="1:57" s="247" customFormat="1" ht="15" customHeight="1" x14ac:dyDescent="0.2">
      <c r="A97" s="235"/>
      <c r="B97" s="276"/>
      <c r="C97" s="276"/>
      <c r="D97" s="277"/>
      <c r="E97" s="278"/>
      <c r="F97" s="279"/>
      <c r="G97" s="280"/>
      <c r="H97" s="280"/>
      <c r="I97" s="280"/>
      <c r="J97" s="281"/>
      <c r="K97" s="281"/>
      <c r="L97" s="280"/>
      <c r="M97" s="281"/>
      <c r="N97" s="282"/>
      <c r="O97" s="283"/>
    </row>
    <row r="98" spans="1:57" s="247" customFormat="1" ht="15" customHeight="1" x14ac:dyDescent="0.2">
      <c r="A98" s="235"/>
      <c r="B98" s="276"/>
      <c r="C98" s="276"/>
      <c r="D98" s="277"/>
      <c r="E98" s="278"/>
      <c r="F98" s="279"/>
      <c r="G98" s="280"/>
      <c r="H98" s="280"/>
      <c r="I98" s="280"/>
      <c r="J98" s="281"/>
      <c r="K98" s="281"/>
      <c r="L98" s="280"/>
      <c r="M98" s="281"/>
      <c r="N98" s="282"/>
      <c r="O98" s="283"/>
    </row>
    <row r="99" spans="1:57" s="247" customFormat="1" ht="15" customHeight="1" x14ac:dyDescent="0.2">
      <c r="A99" s="235"/>
      <c r="B99" s="276"/>
      <c r="C99" s="276"/>
      <c r="D99" s="277"/>
      <c r="E99" s="278"/>
      <c r="F99" s="279"/>
      <c r="G99" s="280"/>
      <c r="H99" s="280"/>
      <c r="I99" s="280"/>
      <c r="J99" s="281"/>
      <c r="K99" s="281"/>
      <c r="L99" s="280"/>
      <c r="M99" s="281"/>
      <c r="N99" s="282"/>
      <c r="O99" s="283"/>
    </row>
    <row r="100" spans="1:57" s="247" customFormat="1" ht="15" customHeight="1" x14ac:dyDescent="0.2">
      <c r="A100" s="235"/>
      <c r="B100" s="276"/>
      <c r="C100" s="276"/>
      <c r="D100" s="277"/>
      <c r="E100" s="278"/>
      <c r="F100" s="279"/>
      <c r="G100" s="280"/>
      <c r="H100" s="280"/>
      <c r="I100" s="280"/>
      <c r="J100" s="281"/>
      <c r="K100" s="281"/>
      <c r="L100" s="280"/>
      <c r="M100" s="281"/>
      <c r="N100" s="282"/>
      <c r="O100" s="283"/>
    </row>
    <row r="101" spans="1:57" s="247" customFormat="1" ht="15" customHeight="1" x14ac:dyDescent="0.2">
      <c r="A101" s="235"/>
      <c r="B101" s="276"/>
      <c r="C101" s="276"/>
      <c r="D101" s="277"/>
      <c r="E101" s="278"/>
      <c r="F101" s="279"/>
      <c r="G101" s="280"/>
      <c r="H101" s="280"/>
      <c r="I101" s="280"/>
      <c r="J101" s="281"/>
      <c r="K101" s="281"/>
      <c r="L101" s="280"/>
      <c r="M101" s="281"/>
      <c r="N101" s="282"/>
      <c r="O101" s="283"/>
    </row>
    <row r="102" spans="1:57" s="247" customFormat="1" ht="15" customHeight="1" x14ac:dyDescent="0.2">
      <c r="A102" s="235"/>
      <c r="B102" s="276"/>
      <c r="C102" s="276"/>
      <c r="D102" s="277"/>
      <c r="E102" s="278"/>
      <c r="F102" s="279"/>
      <c r="G102" s="280"/>
      <c r="H102" s="280"/>
      <c r="I102" s="280"/>
      <c r="J102" s="281"/>
      <c r="K102" s="281"/>
      <c r="L102" s="280"/>
      <c r="M102" s="281"/>
      <c r="N102" s="282"/>
      <c r="O102" s="283"/>
    </row>
    <row r="103" spans="1:57" s="63" customFormat="1" ht="12.75" customHeight="1" x14ac:dyDescent="0.2">
      <c r="B103" s="185"/>
      <c r="C103" s="186"/>
      <c r="D103" s="187"/>
      <c r="E103" s="185"/>
      <c r="F103" s="185"/>
      <c r="G103" s="185"/>
      <c r="H103" s="185"/>
      <c r="I103" s="185"/>
      <c r="J103" s="185"/>
      <c r="K103" s="185"/>
      <c r="L103" s="185"/>
      <c r="M103" s="185"/>
      <c r="N103" s="185"/>
      <c r="O103" s="185"/>
      <c r="P103" s="185"/>
      <c r="Q103" s="185"/>
    </row>
    <row r="104" spans="1:57" ht="12.75" customHeight="1" thickBot="1" x14ac:dyDescent="0.2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</row>
    <row r="105" spans="1:57" ht="15.75" customHeight="1" x14ac:dyDescent="0.3">
      <c r="B105" s="1"/>
      <c r="C105" s="46"/>
      <c r="D105" s="3" t="s">
        <v>46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4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</row>
    <row r="106" spans="1:57" ht="18.75" customHeight="1" thickBot="1" x14ac:dyDescent="0.35">
      <c r="B106" s="5"/>
      <c r="C106" s="6"/>
      <c r="D106" s="7" t="s">
        <v>85</v>
      </c>
      <c r="E106" s="112">
        <v>50</v>
      </c>
      <c r="F106" s="8"/>
      <c r="G106" s="8">
        <v>300</v>
      </c>
      <c r="H106" s="6"/>
      <c r="I106" s="6" t="s">
        <v>1</v>
      </c>
      <c r="J106" s="6" t="s">
        <v>47</v>
      </c>
      <c r="K106" s="6"/>
      <c r="L106" s="6"/>
      <c r="M106" s="6"/>
      <c r="N106" s="6" t="s">
        <v>3</v>
      </c>
      <c r="O106" s="6" t="s">
        <v>48</v>
      </c>
      <c r="P106" s="6"/>
      <c r="Q106" s="9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</row>
    <row r="107" spans="1:57" ht="12.75" customHeight="1" x14ac:dyDescent="0.2">
      <c r="B107" s="248" t="s">
        <v>22</v>
      </c>
      <c r="C107" s="249"/>
      <c r="D107" s="250" t="s">
        <v>36</v>
      </c>
      <c r="E107" s="251">
        <v>18000</v>
      </c>
      <c r="F107" s="252"/>
      <c r="G107" s="252" t="s">
        <v>49</v>
      </c>
      <c r="H107" s="252" t="s">
        <v>50</v>
      </c>
      <c r="I107" s="252" t="s">
        <v>50</v>
      </c>
      <c r="J107" s="253" t="s">
        <v>81</v>
      </c>
      <c r="K107" s="254"/>
      <c r="L107" s="254"/>
      <c r="M107" s="255" t="s">
        <v>81</v>
      </c>
      <c r="N107" s="256"/>
      <c r="O107" s="256"/>
      <c r="P107" s="256"/>
      <c r="Q107" s="257"/>
      <c r="R107" s="258">
        <v>12</v>
      </c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</row>
    <row r="108" spans="1:57" ht="12.75" customHeight="1" x14ac:dyDescent="0.2">
      <c r="B108" s="284">
        <v>41327</v>
      </c>
      <c r="C108" s="285"/>
      <c r="D108" s="259" t="s">
        <v>82</v>
      </c>
      <c r="E108" s="260">
        <v>2500</v>
      </c>
      <c r="F108" s="261"/>
      <c r="G108" s="262" t="s">
        <v>83</v>
      </c>
      <c r="H108" s="262" t="s">
        <v>84</v>
      </c>
      <c r="I108" s="262" t="s">
        <v>84</v>
      </c>
      <c r="J108" s="263"/>
      <c r="K108" s="262"/>
      <c r="L108" s="262"/>
      <c r="M108" s="262"/>
      <c r="N108" s="262"/>
      <c r="O108" s="262"/>
      <c r="P108" s="262"/>
      <c r="Q108" s="264"/>
      <c r="R108" s="265" t="s">
        <v>28</v>
      </c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</row>
    <row r="109" spans="1:57" ht="12.75" customHeight="1" x14ac:dyDescent="0.3">
      <c r="B109" s="266" t="s">
        <v>5</v>
      </c>
      <c r="C109" s="267" t="s">
        <v>51</v>
      </c>
      <c r="D109" s="80" t="s">
        <v>104</v>
      </c>
      <c r="E109" s="25" t="s">
        <v>6</v>
      </c>
      <c r="F109" s="103" t="s">
        <v>69</v>
      </c>
      <c r="G109" s="103" t="s">
        <v>7</v>
      </c>
      <c r="H109" s="103" t="s">
        <v>8</v>
      </c>
      <c r="I109" s="103" t="s">
        <v>9</v>
      </c>
      <c r="J109" s="103" t="s">
        <v>10</v>
      </c>
      <c r="K109" s="103" t="s">
        <v>70</v>
      </c>
      <c r="L109" s="103" t="s">
        <v>11</v>
      </c>
      <c r="M109" s="103" t="s">
        <v>12</v>
      </c>
      <c r="N109" s="103" t="s">
        <v>13</v>
      </c>
      <c r="O109" s="103" t="s">
        <v>14</v>
      </c>
      <c r="P109" s="103" t="s">
        <v>15</v>
      </c>
      <c r="Q109" s="103" t="s">
        <v>16</v>
      </c>
      <c r="R109" s="268" t="s">
        <v>29</v>
      </c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</row>
    <row r="110" spans="1:57" ht="12.75" customHeight="1" thickBot="1" x14ac:dyDescent="0.25">
      <c r="B110" s="59" t="s">
        <v>108</v>
      </c>
      <c r="C110" s="92" t="s">
        <v>17</v>
      </c>
      <c r="D110" s="104" t="s">
        <v>18</v>
      </c>
      <c r="E110" s="104" t="s">
        <v>19</v>
      </c>
      <c r="F110" s="104"/>
      <c r="G110" s="104" t="s">
        <v>20</v>
      </c>
      <c r="H110" s="104" t="s">
        <v>20</v>
      </c>
      <c r="I110" s="104" t="s">
        <v>20</v>
      </c>
      <c r="J110" s="104" t="s">
        <v>20</v>
      </c>
      <c r="K110" s="104" t="s">
        <v>20</v>
      </c>
      <c r="L110" s="104" t="s">
        <v>20</v>
      </c>
      <c r="M110" s="104" t="s">
        <v>20</v>
      </c>
      <c r="N110" s="104" t="s">
        <v>20</v>
      </c>
      <c r="O110" s="104" t="s">
        <v>20</v>
      </c>
      <c r="P110" s="104" t="s">
        <v>20</v>
      </c>
      <c r="Q110" s="104" t="s">
        <v>20</v>
      </c>
      <c r="R110" s="26" t="s">
        <v>32</v>
      </c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</row>
    <row r="111" spans="1:57" ht="12.75" customHeight="1" x14ac:dyDescent="0.2">
      <c r="A111" s="147"/>
      <c r="B111" s="105">
        <v>1</v>
      </c>
      <c r="C111" s="12" t="s">
        <v>53</v>
      </c>
      <c r="D111" s="13" t="s">
        <v>53</v>
      </c>
      <c r="E111" s="18">
        <v>953</v>
      </c>
      <c r="F111" s="30" t="s">
        <v>53</v>
      </c>
      <c r="G111" s="30" t="s">
        <v>53</v>
      </c>
      <c r="H111" s="30" t="s">
        <v>53</v>
      </c>
      <c r="I111" s="30" t="s">
        <v>53</v>
      </c>
      <c r="J111" s="30" t="s">
        <v>53</v>
      </c>
      <c r="K111" s="30" t="s">
        <v>53</v>
      </c>
      <c r="L111" s="30" t="s">
        <v>53</v>
      </c>
      <c r="M111" s="30" t="s">
        <v>53</v>
      </c>
      <c r="N111" s="30" t="s">
        <v>53</v>
      </c>
      <c r="O111" s="30" t="s">
        <v>53</v>
      </c>
      <c r="P111" s="30" t="s">
        <v>53</v>
      </c>
      <c r="Q111" s="30" t="s">
        <v>53</v>
      </c>
      <c r="R111" s="33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</row>
    <row r="112" spans="1:57" ht="12.75" customHeight="1" x14ac:dyDescent="0.2">
      <c r="A112" s="147"/>
      <c r="B112" s="14">
        <v>2</v>
      </c>
      <c r="C112" s="12">
        <v>5175</v>
      </c>
      <c r="D112" s="13">
        <v>41695</v>
      </c>
      <c r="E112" s="18">
        <v>864</v>
      </c>
      <c r="F112" s="30">
        <v>7.7</v>
      </c>
      <c r="G112" s="30">
        <v>48</v>
      </c>
      <c r="H112" s="30">
        <v>12</v>
      </c>
      <c r="I112" s="30">
        <v>30</v>
      </c>
      <c r="J112" s="30">
        <v>0.11</v>
      </c>
      <c r="K112" s="30">
        <v>11.61</v>
      </c>
      <c r="L112" s="30">
        <v>18</v>
      </c>
      <c r="M112" s="30">
        <v>4.9800000000000004</v>
      </c>
      <c r="N112" s="30">
        <v>520</v>
      </c>
      <c r="O112" s="30">
        <v>0</v>
      </c>
      <c r="P112" s="30">
        <v>0</v>
      </c>
      <c r="Q112" s="30">
        <v>0</v>
      </c>
      <c r="R112" s="33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</row>
    <row r="113" spans="1:57" ht="12.75" customHeight="1" x14ac:dyDescent="0.2">
      <c r="A113" s="147"/>
      <c r="B113" s="14">
        <v>3</v>
      </c>
      <c r="C113" s="12" t="s">
        <v>53</v>
      </c>
      <c r="D113" s="13" t="s">
        <v>53</v>
      </c>
      <c r="E113" s="18">
        <v>1080</v>
      </c>
      <c r="F113" s="30" t="s">
        <v>53</v>
      </c>
      <c r="G113" s="30" t="s">
        <v>53</v>
      </c>
      <c r="H113" s="30" t="s">
        <v>53</v>
      </c>
      <c r="I113" s="30" t="s">
        <v>53</v>
      </c>
      <c r="J113" s="30" t="s">
        <v>53</v>
      </c>
      <c r="K113" s="30" t="s">
        <v>53</v>
      </c>
      <c r="L113" s="30" t="s">
        <v>53</v>
      </c>
      <c r="M113" s="30" t="s">
        <v>53</v>
      </c>
      <c r="N113" s="30" t="s">
        <v>53</v>
      </c>
      <c r="O113" s="30" t="s">
        <v>53</v>
      </c>
      <c r="P113" s="30" t="s">
        <v>53</v>
      </c>
      <c r="Q113" s="30" t="s">
        <v>53</v>
      </c>
      <c r="R113" s="3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</row>
    <row r="114" spans="1:57" ht="12.75" customHeight="1" x14ac:dyDescent="0.2">
      <c r="A114" s="147"/>
      <c r="B114" s="14">
        <v>4</v>
      </c>
      <c r="C114" s="12" t="s">
        <v>53</v>
      </c>
      <c r="D114" s="13" t="s">
        <v>53</v>
      </c>
      <c r="E114" s="18">
        <v>1005</v>
      </c>
      <c r="F114" s="30" t="s">
        <v>53</v>
      </c>
      <c r="G114" s="30" t="s">
        <v>53</v>
      </c>
      <c r="H114" s="30" t="s">
        <v>53</v>
      </c>
      <c r="I114" s="30" t="s">
        <v>53</v>
      </c>
      <c r="J114" s="30" t="s">
        <v>53</v>
      </c>
      <c r="K114" s="30" t="s">
        <v>53</v>
      </c>
      <c r="L114" s="30" t="s">
        <v>53</v>
      </c>
      <c r="M114" s="30" t="s">
        <v>53</v>
      </c>
      <c r="N114" s="30" t="s">
        <v>53</v>
      </c>
      <c r="O114" s="30" t="s">
        <v>53</v>
      </c>
      <c r="P114" s="30" t="s">
        <v>53</v>
      </c>
      <c r="Q114" s="30" t="s">
        <v>53</v>
      </c>
      <c r="R114" s="33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</row>
    <row r="115" spans="1:57" ht="12.75" customHeight="1" x14ac:dyDescent="0.2">
      <c r="A115" s="147"/>
      <c r="B115" s="14">
        <v>5</v>
      </c>
      <c r="C115" s="12">
        <v>14602</v>
      </c>
      <c r="D115" s="13">
        <v>41786</v>
      </c>
      <c r="E115" s="18">
        <v>970</v>
      </c>
      <c r="F115" s="30">
        <v>6.8</v>
      </c>
      <c r="G115" s="30">
        <v>39</v>
      </c>
      <c r="H115" s="30">
        <v>16</v>
      </c>
      <c r="I115" s="30">
        <v>23</v>
      </c>
      <c r="J115" s="30">
        <v>0.13</v>
      </c>
      <c r="K115" s="30">
        <v>0</v>
      </c>
      <c r="L115" s="30">
        <v>0</v>
      </c>
      <c r="M115" s="30">
        <v>4.32</v>
      </c>
      <c r="N115" s="30">
        <v>0</v>
      </c>
      <c r="O115" s="30">
        <v>0</v>
      </c>
      <c r="P115" s="30">
        <v>0</v>
      </c>
      <c r="Q115" s="30">
        <v>0</v>
      </c>
      <c r="R115" s="33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</row>
    <row r="116" spans="1:57" ht="12.75" customHeight="1" x14ac:dyDescent="0.2">
      <c r="A116" s="147"/>
      <c r="B116" s="14">
        <v>6</v>
      </c>
      <c r="C116" s="12" t="s">
        <v>53</v>
      </c>
      <c r="D116" s="13" t="s">
        <v>53</v>
      </c>
      <c r="E116" s="18">
        <v>835</v>
      </c>
      <c r="F116" s="30" t="s">
        <v>53</v>
      </c>
      <c r="G116" s="30" t="s">
        <v>53</v>
      </c>
      <c r="H116" s="30" t="s">
        <v>53</v>
      </c>
      <c r="I116" s="30" t="s">
        <v>53</v>
      </c>
      <c r="J116" s="30" t="s">
        <v>53</v>
      </c>
      <c r="K116" s="30" t="s">
        <v>53</v>
      </c>
      <c r="L116" s="30" t="s">
        <v>53</v>
      </c>
      <c r="M116" s="30" t="s">
        <v>53</v>
      </c>
      <c r="N116" s="30" t="s">
        <v>53</v>
      </c>
      <c r="O116" s="30" t="s">
        <v>53</v>
      </c>
      <c r="P116" s="30" t="s">
        <v>53</v>
      </c>
      <c r="Q116" s="30" t="s">
        <v>53</v>
      </c>
      <c r="R116" s="33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</row>
    <row r="117" spans="1:57" ht="12.75" customHeight="1" x14ac:dyDescent="0.2">
      <c r="A117" s="147"/>
      <c r="B117" s="14">
        <v>7</v>
      </c>
      <c r="C117" s="12">
        <v>20930</v>
      </c>
      <c r="D117" s="13">
        <v>41850</v>
      </c>
      <c r="E117" s="18">
        <v>928</v>
      </c>
      <c r="F117" s="30">
        <v>6.9</v>
      </c>
      <c r="G117" s="30">
        <v>17</v>
      </c>
      <c r="H117" s="30">
        <v>8</v>
      </c>
      <c r="I117" s="30">
        <v>5</v>
      </c>
      <c r="J117" s="30">
        <v>0.09</v>
      </c>
      <c r="K117" s="30">
        <v>0</v>
      </c>
      <c r="L117" s="30">
        <v>0</v>
      </c>
      <c r="M117" s="30">
        <v>2.36</v>
      </c>
      <c r="N117" s="30">
        <v>0</v>
      </c>
      <c r="O117" s="30">
        <v>0</v>
      </c>
      <c r="P117" s="30">
        <v>0</v>
      </c>
      <c r="Q117" s="30">
        <v>0</v>
      </c>
      <c r="R117" s="33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</row>
    <row r="118" spans="1:57" ht="12.75" customHeight="1" x14ac:dyDescent="0.2">
      <c r="A118" s="147"/>
      <c r="B118" s="14">
        <v>8</v>
      </c>
      <c r="C118" s="12" t="s">
        <v>53</v>
      </c>
      <c r="D118" s="13" t="s">
        <v>53</v>
      </c>
      <c r="E118" s="18">
        <v>1132</v>
      </c>
      <c r="F118" s="30" t="s">
        <v>53</v>
      </c>
      <c r="G118" s="30" t="s">
        <v>53</v>
      </c>
      <c r="H118" s="30" t="s">
        <v>53</v>
      </c>
      <c r="I118" s="30" t="s">
        <v>53</v>
      </c>
      <c r="J118" s="30" t="s">
        <v>53</v>
      </c>
      <c r="K118" s="30" t="s">
        <v>53</v>
      </c>
      <c r="L118" s="30" t="s">
        <v>53</v>
      </c>
      <c r="M118" s="30" t="s">
        <v>53</v>
      </c>
      <c r="N118" s="30" t="s">
        <v>53</v>
      </c>
      <c r="O118" s="30" t="s">
        <v>53</v>
      </c>
      <c r="P118" s="30" t="s">
        <v>53</v>
      </c>
      <c r="Q118" s="30" t="s">
        <v>53</v>
      </c>
      <c r="R118" s="33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</row>
    <row r="119" spans="1:57" ht="12.75" customHeight="1" x14ac:dyDescent="0.2">
      <c r="A119" s="147"/>
      <c r="B119" s="14">
        <v>9</v>
      </c>
      <c r="C119" s="12">
        <v>26560</v>
      </c>
      <c r="D119" s="13">
        <v>41905</v>
      </c>
      <c r="E119" s="18">
        <v>1429</v>
      </c>
      <c r="F119" s="30">
        <v>6.7</v>
      </c>
      <c r="G119" s="30">
        <v>50</v>
      </c>
      <c r="H119" s="30">
        <v>15</v>
      </c>
      <c r="I119" s="30">
        <v>26</v>
      </c>
      <c r="J119" s="30">
        <v>0.05</v>
      </c>
      <c r="K119" s="30">
        <v>0</v>
      </c>
      <c r="L119" s="30">
        <v>0</v>
      </c>
      <c r="M119" s="30">
        <v>4.32</v>
      </c>
      <c r="N119" s="30">
        <v>0</v>
      </c>
      <c r="O119" s="30">
        <v>0</v>
      </c>
      <c r="P119" s="30">
        <v>0</v>
      </c>
      <c r="Q119" s="30">
        <v>0</v>
      </c>
      <c r="R119" s="33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</row>
    <row r="120" spans="1:57" ht="12.75" customHeight="1" x14ac:dyDescent="0.2">
      <c r="A120" s="147"/>
      <c r="B120" s="14">
        <v>10</v>
      </c>
      <c r="C120" s="12">
        <v>29636</v>
      </c>
      <c r="D120" s="13">
        <v>41933</v>
      </c>
      <c r="E120" s="18">
        <v>1006</v>
      </c>
      <c r="F120" s="30">
        <v>6.7</v>
      </c>
      <c r="G120" s="30">
        <v>42</v>
      </c>
      <c r="H120" s="30">
        <v>14</v>
      </c>
      <c r="I120" s="30">
        <v>16</v>
      </c>
      <c r="J120" s="30">
        <v>0.13</v>
      </c>
      <c r="K120" s="30">
        <v>19.170000000000002</v>
      </c>
      <c r="L120" s="30">
        <v>25</v>
      </c>
      <c r="M120" s="30">
        <v>4.3899999999999997</v>
      </c>
      <c r="N120" s="30">
        <v>520</v>
      </c>
      <c r="O120" s="30">
        <v>0</v>
      </c>
      <c r="P120" s="30">
        <v>0</v>
      </c>
      <c r="Q120" s="30">
        <v>0</v>
      </c>
      <c r="R120" s="33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</row>
    <row r="121" spans="1:57" ht="12.75" customHeight="1" x14ac:dyDescent="0.2">
      <c r="A121" s="147"/>
      <c r="B121" s="14">
        <v>11</v>
      </c>
      <c r="C121" s="12">
        <v>33044</v>
      </c>
      <c r="D121" s="13">
        <v>41967</v>
      </c>
      <c r="E121" s="18">
        <v>863</v>
      </c>
      <c r="F121" s="30">
        <v>6.5</v>
      </c>
      <c r="G121" s="30">
        <v>19</v>
      </c>
      <c r="H121" s="30">
        <v>6</v>
      </c>
      <c r="I121" s="30">
        <v>15</v>
      </c>
      <c r="J121" s="30">
        <v>0.05</v>
      </c>
      <c r="K121" s="30">
        <v>0</v>
      </c>
      <c r="L121" s="30">
        <v>0</v>
      </c>
      <c r="M121" s="30">
        <v>4.97</v>
      </c>
      <c r="N121" s="30">
        <v>0</v>
      </c>
      <c r="O121" s="30">
        <v>0</v>
      </c>
      <c r="P121" s="30">
        <v>0</v>
      </c>
      <c r="Q121" s="30">
        <v>0</v>
      </c>
      <c r="R121" s="33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</row>
    <row r="122" spans="1:57" ht="12.75" customHeight="1" thickBot="1" x14ac:dyDescent="0.25">
      <c r="A122" s="147"/>
      <c r="B122" s="19">
        <v>12</v>
      </c>
      <c r="C122" s="12" t="s">
        <v>53</v>
      </c>
      <c r="D122" s="106" t="s">
        <v>53</v>
      </c>
      <c r="E122" s="107">
        <v>1182</v>
      </c>
      <c r="F122" s="34" t="s">
        <v>53</v>
      </c>
      <c r="G122" s="34" t="s">
        <v>53</v>
      </c>
      <c r="H122" s="34" t="s">
        <v>53</v>
      </c>
      <c r="I122" s="34" t="s">
        <v>53</v>
      </c>
      <c r="J122" s="34" t="s">
        <v>53</v>
      </c>
      <c r="K122" s="34" t="s">
        <v>53</v>
      </c>
      <c r="L122" s="34" t="s">
        <v>53</v>
      </c>
      <c r="M122" s="34" t="s">
        <v>53</v>
      </c>
      <c r="N122" s="34" t="s">
        <v>53</v>
      </c>
      <c r="O122" s="34" t="s">
        <v>53</v>
      </c>
      <c r="P122" s="34" t="s">
        <v>53</v>
      </c>
      <c r="Q122" s="34" t="s">
        <v>53</v>
      </c>
      <c r="R122" s="215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</row>
    <row r="123" spans="1:57" ht="15" customHeight="1" x14ac:dyDescent="0.2">
      <c r="A123" s="147"/>
      <c r="B123" s="60"/>
      <c r="C123" s="61"/>
      <c r="D123" s="88" t="s">
        <v>100</v>
      </c>
      <c r="E123" s="89">
        <v>12247</v>
      </c>
      <c r="F123" s="108">
        <v>6</v>
      </c>
      <c r="G123" s="108">
        <v>6</v>
      </c>
      <c r="H123" s="108">
        <v>6</v>
      </c>
      <c r="I123" s="108">
        <v>6</v>
      </c>
      <c r="J123" s="108">
        <v>6</v>
      </c>
      <c r="K123" s="108">
        <v>2</v>
      </c>
      <c r="L123" s="108">
        <v>2</v>
      </c>
      <c r="M123" s="108">
        <v>6</v>
      </c>
      <c r="N123" s="108">
        <v>2</v>
      </c>
      <c r="O123" s="108">
        <v>0</v>
      </c>
      <c r="P123" s="108">
        <v>0</v>
      </c>
      <c r="Q123" s="108">
        <v>0</v>
      </c>
      <c r="R123" s="37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</row>
    <row r="124" spans="1:57" ht="14.25" customHeight="1" x14ac:dyDescent="0.2">
      <c r="A124" s="147"/>
      <c r="B124" s="38"/>
      <c r="C124" s="39"/>
      <c r="D124" s="65" t="s">
        <v>21</v>
      </c>
      <c r="E124" s="172"/>
      <c r="F124" s="173">
        <v>6.8833333333333329</v>
      </c>
      <c r="G124" s="173">
        <v>35.833333333333336</v>
      </c>
      <c r="H124" s="173">
        <v>11.833333333333334</v>
      </c>
      <c r="I124" s="173">
        <v>19.166666666666668</v>
      </c>
      <c r="J124" s="173">
        <v>9.3333333333333338E-2</v>
      </c>
      <c r="K124" s="173">
        <v>15.39</v>
      </c>
      <c r="L124" s="173">
        <v>21.5</v>
      </c>
      <c r="M124" s="173">
        <v>4.2233333333333336</v>
      </c>
      <c r="N124" s="172">
        <v>520</v>
      </c>
      <c r="O124" s="62" t="e">
        <v>#DIV/0!</v>
      </c>
      <c r="P124" s="109" t="e">
        <v>#DIV/0!</v>
      </c>
      <c r="Q124" s="109" t="e">
        <v>#DIV/0!</v>
      </c>
      <c r="R124" s="40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</row>
    <row r="125" spans="1:57" ht="12.75" customHeight="1" thickBot="1" x14ac:dyDescent="0.25">
      <c r="B125" s="41"/>
      <c r="C125" s="42"/>
      <c r="D125" s="91" t="s">
        <v>52</v>
      </c>
      <c r="E125" s="104"/>
      <c r="F125" s="93"/>
      <c r="G125" s="93">
        <v>0.43885083333333336</v>
      </c>
      <c r="H125" s="93">
        <v>0.14492283333333333</v>
      </c>
      <c r="I125" s="93">
        <v>0.23473416666666669</v>
      </c>
      <c r="J125" s="93">
        <v>1.1430533333333334E-3</v>
      </c>
      <c r="K125" s="93">
        <v>0.18848133</v>
      </c>
      <c r="L125" s="93">
        <v>0.2633105</v>
      </c>
      <c r="M125" s="93">
        <v>5.1723163333333336E-2</v>
      </c>
      <c r="N125" s="93">
        <v>6.3684399999999997</v>
      </c>
      <c r="O125" s="43">
        <v>0</v>
      </c>
      <c r="P125" s="94">
        <v>0</v>
      </c>
      <c r="Q125" s="94">
        <v>0</v>
      </c>
      <c r="R125" s="44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</row>
    <row r="126" spans="1:57" ht="12.75" customHeight="1" x14ac:dyDescent="0.2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</row>
    <row r="127" spans="1:57" s="63" customFormat="1" ht="12.75" customHeight="1" x14ac:dyDescent="0.2"/>
    <row r="128" spans="1:57" s="63" customFormat="1" ht="12.75" customHeight="1" x14ac:dyDescent="0.2"/>
    <row r="129" s="63" customFormat="1" ht="12.75" customHeight="1" x14ac:dyDescent="0.2"/>
    <row r="130" s="63" customFormat="1" ht="12.75" customHeight="1" x14ac:dyDescent="0.2"/>
    <row r="131" s="63" customFormat="1" ht="12.75" customHeight="1" x14ac:dyDescent="0.2"/>
    <row r="132" s="63" customFormat="1" ht="12.75" customHeight="1" x14ac:dyDescent="0.2"/>
    <row r="133" s="63" customFormat="1" ht="12.75" customHeight="1" x14ac:dyDescent="0.2"/>
    <row r="134" s="63" customFormat="1" ht="12.75" customHeight="1" x14ac:dyDescent="0.2"/>
    <row r="135" s="63" customFormat="1" ht="12.75" customHeight="1" x14ac:dyDescent="0.2"/>
    <row r="136" s="63" customFormat="1" ht="12.75" customHeight="1" x14ac:dyDescent="0.2"/>
    <row r="137" s="63" customFormat="1" ht="12.75" customHeight="1" x14ac:dyDescent="0.2"/>
    <row r="138" s="63" customFormat="1" ht="12.75" customHeight="1" x14ac:dyDescent="0.2"/>
    <row r="139" s="63" customFormat="1" ht="12.75" customHeight="1" x14ac:dyDescent="0.2"/>
    <row r="140" s="63" customFormat="1" ht="12.75" customHeight="1" x14ac:dyDescent="0.2"/>
    <row r="141" s="63" customFormat="1" ht="12.75" customHeight="1" x14ac:dyDescent="0.2"/>
    <row r="142" s="63" customFormat="1" ht="12.75" customHeight="1" x14ac:dyDescent="0.2"/>
    <row r="143" s="63" customFormat="1" ht="12.75" customHeight="1" x14ac:dyDescent="0.2"/>
    <row r="144" s="63" customFormat="1" ht="12.75" customHeight="1" x14ac:dyDescent="0.2"/>
    <row r="145" s="63" customFormat="1" ht="12.75" customHeight="1" x14ac:dyDescent="0.2"/>
    <row r="146" s="63" customFormat="1" ht="12.75" customHeight="1" x14ac:dyDescent="0.2"/>
    <row r="147" s="63" customFormat="1" ht="12.75" customHeight="1" x14ac:dyDescent="0.2"/>
    <row r="148" s="63" customFormat="1" ht="12.75" customHeight="1" x14ac:dyDescent="0.2"/>
    <row r="149" s="63" customFormat="1" ht="12.75" customHeight="1" x14ac:dyDescent="0.2"/>
    <row r="150" s="63" customFormat="1" ht="12.75" customHeight="1" x14ac:dyDescent="0.2"/>
    <row r="151" s="63" customFormat="1" ht="12.75" customHeight="1" x14ac:dyDescent="0.2"/>
    <row r="152" s="63" customFormat="1" ht="12.75" customHeight="1" x14ac:dyDescent="0.2"/>
    <row r="153" s="63" customFormat="1" ht="12.75" customHeight="1" x14ac:dyDescent="0.2"/>
    <row r="154" s="63" customFormat="1" ht="12.75" customHeight="1" x14ac:dyDescent="0.2"/>
    <row r="155" s="63" customFormat="1" ht="12.75" customHeight="1" x14ac:dyDescent="0.2"/>
    <row r="156" s="63" customFormat="1" ht="12.75" customHeight="1" x14ac:dyDescent="0.2"/>
    <row r="157" s="63" customFormat="1" ht="12.75" customHeight="1" x14ac:dyDescent="0.2"/>
    <row r="158" s="63" customFormat="1" ht="12.75" customHeight="1" x14ac:dyDescent="0.2"/>
    <row r="159" s="63" customFormat="1" ht="12.75" customHeight="1" x14ac:dyDescent="0.2"/>
    <row r="160" s="63" customFormat="1" ht="12.75" customHeight="1" x14ac:dyDescent="0.2"/>
    <row r="161" s="63" customFormat="1" ht="12.75" customHeight="1" x14ac:dyDescent="0.2"/>
    <row r="162" s="63" customFormat="1" ht="12.75" customHeight="1" x14ac:dyDescent="0.2"/>
    <row r="163" s="63" customFormat="1" ht="12.75" customHeight="1" x14ac:dyDescent="0.2"/>
    <row r="164" s="63" customFormat="1" ht="12.75" customHeight="1" x14ac:dyDescent="0.2"/>
    <row r="165" s="63" customFormat="1" ht="12.75" customHeight="1" x14ac:dyDescent="0.2"/>
    <row r="166" s="63" customFormat="1" ht="12.75" customHeight="1" x14ac:dyDescent="0.2"/>
    <row r="167" s="63" customFormat="1" ht="12.75" customHeight="1" x14ac:dyDescent="0.2"/>
    <row r="168" s="63" customFormat="1" ht="12.75" customHeight="1" x14ac:dyDescent="0.2"/>
    <row r="169" s="63" customFormat="1" ht="12.75" customHeight="1" x14ac:dyDescent="0.2"/>
    <row r="170" s="63" customFormat="1" ht="12.75" customHeight="1" x14ac:dyDescent="0.2"/>
    <row r="171" s="63" customFormat="1" ht="12.75" customHeight="1" x14ac:dyDescent="0.2"/>
    <row r="172" s="63" customFormat="1" ht="12.75" customHeight="1" x14ac:dyDescent="0.2"/>
    <row r="173" s="63" customFormat="1" ht="12.75" customHeight="1" x14ac:dyDescent="0.2"/>
    <row r="174" s="63" customFormat="1" ht="12.75" customHeight="1" x14ac:dyDescent="0.2"/>
    <row r="175" s="63" customFormat="1" ht="12.75" customHeight="1" x14ac:dyDescent="0.2"/>
    <row r="176" s="63" customFormat="1" ht="12.75" customHeight="1" x14ac:dyDescent="0.2"/>
    <row r="177" s="63" customFormat="1" ht="12.75" customHeight="1" x14ac:dyDescent="0.2"/>
    <row r="178" s="63" customFormat="1" ht="12.75" customHeight="1" x14ac:dyDescent="0.2"/>
    <row r="179" s="63" customFormat="1" ht="12.75" customHeight="1" x14ac:dyDescent="0.2"/>
    <row r="180" s="63" customFormat="1" ht="12.75" customHeight="1" x14ac:dyDescent="0.2"/>
    <row r="181" s="63" customFormat="1" ht="12.75" customHeight="1" x14ac:dyDescent="0.2"/>
    <row r="182" s="63" customFormat="1" ht="12.75" customHeight="1" x14ac:dyDescent="0.2"/>
    <row r="183" s="63" customFormat="1" ht="12.75" customHeight="1" x14ac:dyDescent="0.2"/>
    <row r="184" s="63" customFormat="1" ht="12.75" customHeight="1" x14ac:dyDescent="0.2"/>
    <row r="185" s="63" customFormat="1" ht="12.75" customHeight="1" x14ac:dyDescent="0.2"/>
    <row r="186" s="63" customFormat="1" ht="12.75" customHeight="1" x14ac:dyDescent="0.2"/>
    <row r="187" s="63" customFormat="1" ht="12.75" customHeight="1" x14ac:dyDescent="0.2"/>
    <row r="188" s="63" customFormat="1" ht="12.75" customHeight="1" x14ac:dyDescent="0.2"/>
    <row r="189" s="63" customFormat="1" ht="12.75" customHeight="1" x14ac:dyDescent="0.2"/>
    <row r="190" s="63" customFormat="1" ht="12.75" customHeight="1" x14ac:dyDescent="0.2"/>
    <row r="191" s="63" customFormat="1" ht="12.75" customHeight="1" x14ac:dyDescent="0.2"/>
    <row r="192" s="63" customFormat="1" ht="12.75" customHeight="1" x14ac:dyDescent="0.2"/>
    <row r="193" s="63" customFormat="1" ht="12.75" customHeight="1" x14ac:dyDescent="0.2"/>
    <row r="194" s="63" customFormat="1" ht="12.75" customHeight="1" x14ac:dyDescent="0.2"/>
    <row r="195" s="63" customFormat="1" ht="12.75" customHeight="1" x14ac:dyDescent="0.2"/>
    <row r="196" s="63" customFormat="1" ht="12.75" customHeight="1" x14ac:dyDescent="0.2"/>
    <row r="197" s="63" customFormat="1" ht="12.75" customHeight="1" x14ac:dyDescent="0.2"/>
    <row r="198" s="63" customFormat="1" ht="12.75" customHeight="1" x14ac:dyDescent="0.2"/>
    <row r="199" s="63" customFormat="1" ht="12.75" customHeight="1" x14ac:dyDescent="0.2"/>
    <row r="200" s="63" customFormat="1" ht="12.75" customHeight="1" x14ac:dyDescent="0.2"/>
    <row r="201" s="63" customFormat="1" ht="12.75" customHeight="1" x14ac:dyDescent="0.2"/>
    <row r="202" s="63" customFormat="1" ht="12.75" customHeight="1" x14ac:dyDescent="0.2"/>
    <row r="203" s="63" customFormat="1" ht="12.75" customHeight="1" x14ac:dyDescent="0.2"/>
    <row r="204" s="63" customFormat="1" ht="12.75" customHeight="1" x14ac:dyDescent="0.2"/>
    <row r="205" s="63" customFormat="1" ht="12.75" customHeight="1" x14ac:dyDescent="0.2"/>
    <row r="206" s="63" customFormat="1" ht="12.75" customHeight="1" x14ac:dyDescent="0.2"/>
    <row r="207" s="63" customFormat="1" ht="12.75" customHeight="1" x14ac:dyDescent="0.2"/>
    <row r="208" s="63" customFormat="1" ht="12.75" customHeight="1" x14ac:dyDescent="0.2"/>
    <row r="209" s="63" customFormat="1" ht="12.75" customHeight="1" x14ac:dyDescent="0.2"/>
    <row r="210" s="63" customFormat="1" ht="12.75" customHeight="1" x14ac:dyDescent="0.2"/>
    <row r="211" s="63" customFormat="1" ht="12.75" customHeight="1" x14ac:dyDescent="0.2"/>
    <row r="212" s="63" customFormat="1" ht="12.75" customHeight="1" x14ac:dyDescent="0.2"/>
    <row r="213" s="63" customFormat="1" ht="12.75" customHeight="1" x14ac:dyDescent="0.2"/>
    <row r="214" s="63" customFormat="1" ht="12.75" customHeight="1" x14ac:dyDescent="0.2"/>
    <row r="215" s="63" customFormat="1" ht="12.75" customHeight="1" x14ac:dyDescent="0.2"/>
    <row r="216" s="63" customFormat="1" ht="12.75" customHeight="1" x14ac:dyDescent="0.2"/>
    <row r="217" s="63" customFormat="1" ht="12.75" customHeight="1" x14ac:dyDescent="0.2"/>
    <row r="218" s="63" customFormat="1" ht="12.75" customHeight="1" x14ac:dyDescent="0.2"/>
    <row r="219" s="63" customFormat="1" ht="12.75" customHeight="1" x14ac:dyDescent="0.2"/>
    <row r="220" s="63" customFormat="1" ht="12.75" customHeight="1" x14ac:dyDescent="0.2"/>
    <row r="221" s="63" customFormat="1" ht="12.75" customHeight="1" x14ac:dyDescent="0.2"/>
    <row r="222" s="63" customFormat="1" ht="12.75" customHeight="1" x14ac:dyDescent="0.2"/>
    <row r="223" s="63" customFormat="1" ht="12.75" customHeight="1" x14ac:dyDescent="0.2"/>
    <row r="224" s="63" customFormat="1" ht="12.75" customHeight="1" x14ac:dyDescent="0.2"/>
    <row r="225" s="63" customFormat="1" ht="12.75" customHeight="1" x14ac:dyDescent="0.2"/>
    <row r="226" s="63" customFormat="1" ht="12.75" customHeight="1" x14ac:dyDescent="0.2"/>
    <row r="227" s="63" customFormat="1" ht="12.75" customHeight="1" x14ac:dyDescent="0.2"/>
    <row r="228" s="63" customFormat="1" ht="12.75" customHeight="1" x14ac:dyDescent="0.2"/>
    <row r="229" s="63" customFormat="1" ht="12.75" customHeight="1" x14ac:dyDescent="0.2"/>
    <row r="230" s="63" customFormat="1" ht="12.75" customHeight="1" x14ac:dyDescent="0.2"/>
    <row r="231" s="63" customFormat="1" ht="12.75" customHeight="1" x14ac:dyDescent="0.2"/>
    <row r="232" s="63" customFormat="1" ht="12.75" customHeight="1" x14ac:dyDescent="0.2"/>
    <row r="233" s="63" customFormat="1" ht="12.75" customHeight="1" x14ac:dyDescent="0.2"/>
    <row r="234" s="63" customFormat="1" ht="12.75" customHeight="1" x14ac:dyDescent="0.2"/>
    <row r="235" s="63" customFormat="1" ht="12.75" customHeight="1" x14ac:dyDescent="0.2"/>
    <row r="236" s="63" customFormat="1" ht="12.75" customHeight="1" x14ac:dyDescent="0.2"/>
    <row r="237" s="63" customFormat="1" ht="12.75" customHeight="1" x14ac:dyDescent="0.2"/>
    <row r="238" s="63" customFormat="1" ht="12.75" customHeight="1" x14ac:dyDescent="0.2"/>
    <row r="239" s="63" customFormat="1" ht="12.75" customHeight="1" x14ac:dyDescent="0.2"/>
    <row r="240" s="63" customFormat="1" ht="12.75" customHeight="1" x14ac:dyDescent="0.2"/>
    <row r="241" s="63" customFormat="1" ht="12.75" customHeight="1" x14ac:dyDescent="0.2"/>
    <row r="242" s="63" customFormat="1" ht="12.75" customHeight="1" x14ac:dyDescent="0.2"/>
    <row r="243" s="63" customFormat="1" ht="12.75" customHeight="1" x14ac:dyDescent="0.2"/>
    <row r="244" s="63" customFormat="1" ht="12.75" customHeight="1" x14ac:dyDescent="0.2"/>
    <row r="245" s="63" customFormat="1" ht="12.75" customHeight="1" x14ac:dyDescent="0.2"/>
    <row r="246" s="63" customFormat="1" ht="12.75" customHeight="1" x14ac:dyDescent="0.2"/>
    <row r="247" s="63" customFormat="1" ht="12.75" customHeight="1" x14ac:dyDescent="0.2"/>
    <row r="248" s="63" customFormat="1" ht="12.75" customHeight="1" x14ac:dyDescent="0.2"/>
    <row r="249" s="63" customFormat="1" ht="12.75" customHeight="1" x14ac:dyDescent="0.2"/>
    <row r="250" s="63" customFormat="1" ht="12.75" customHeight="1" x14ac:dyDescent="0.2"/>
    <row r="251" s="63" customFormat="1" ht="12.75" customHeight="1" x14ac:dyDescent="0.2"/>
    <row r="252" s="63" customFormat="1" ht="12.75" customHeight="1" x14ac:dyDescent="0.2"/>
    <row r="253" s="63" customFormat="1" ht="12.75" customHeight="1" x14ac:dyDescent="0.2"/>
    <row r="254" s="63" customFormat="1" ht="12.75" customHeight="1" x14ac:dyDescent="0.2"/>
    <row r="255" s="63" customFormat="1" ht="12.75" customHeight="1" x14ac:dyDescent="0.2"/>
    <row r="256" s="63" customFormat="1" ht="12.75" customHeight="1" x14ac:dyDescent="0.2"/>
    <row r="257" s="63" customFormat="1" ht="12.75" customHeight="1" x14ac:dyDescent="0.2"/>
    <row r="258" s="63" customFormat="1" ht="12.75" customHeight="1" x14ac:dyDescent="0.2"/>
    <row r="259" s="63" customFormat="1" ht="12.75" customHeight="1" x14ac:dyDescent="0.2"/>
    <row r="260" s="63" customFormat="1" ht="12.75" customHeight="1" x14ac:dyDescent="0.2"/>
    <row r="261" s="63" customFormat="1" ht="12.75" customHeight="1" x14ac:dyDescent="0.2"/>
    <row r="262" s="63" customFormat="1" ht="12.75" customHeight="1" x14ac:dyDescent="0.2"/>
    <row r="263" s="63" customFormat="1" ht="12.75" customHeight="1" x14ac:dyDescent="0.2"/>
    <row r="264" s="63" customFormat="1" ht="12.75" customHeight="1" x14ac:dyDescent="0.2"/>
    <row r="265" s="63" customFormat="1" ht="12.75" customHeight="1" x14ac:dyDescent="0.2"/>
    <row r="266" s="63" customFormat="1" ht="12.75" customHeight="1" x14ac:dyDescent="0.2"/>
    <row r="267" s="63" customFormat="1" ht="12.75" customHeight="1" x14ac:dyDescent="0.2"/>
    <row r="268" s="63" customFormat="1" ht="12.75" customHeight="1" x14ac:dyDescent="0.2"/>
    <row r="269" s="63" customFormat="1" ht="12.75" customHeight="1" x14ac:dyDescent="0.2"/>
    <row r="270" s="63" customFormat="1" ht="12.75" customHeight="1" x14ac:dyDescent="0.2"/>
    <row r="271" s="63" customFormat="1" ht="12.75" customHeight="1" x14ac:dyDescent="0.2"/>
    <row r="272" s="63" customFormat="1" ht="12.75" customHeight="1" x14ac:dyDescent="0.2"/>
    <row r="273" s="63" customFormat="1" ht="12.75" customHeight="1" x14ac:dyDescent="0.2"/>
    <row r="274" s="63" customFormat="1" ht="12.75" customHeight="1" x14ac:dyDescent="0.2"/>
    <row r="275" s="63" customFormat="1" ht="12.75" customHeight="1" x14ac:dyDescent="0.2"/>
    <row r="276" s="63" customFormat="1" ht="12.75" customHeight="1" x14ac:dyDescent="0.2"/>
    <row r="277" s="63" customFormat="1" ht="12.75" customHeight="1" x14ac:dyDescent="0.2"/>
    <row r="278" s="63" customFormat="1" ht="12.75" customHeight="1" x14ac:dyDescent="0.2"/>
    <row r="279" s="63" customFormat="1" ht="12.75" customHeight="1" x14ac:dyDescent="0.2"/>
    <row r="280" s="63" customFormat="1" ht="12.75" customHeight="1" x14ac:dyDescent="0.2"/>
    <row r="281" s="63" customFormat="1" ht="12.75" customHeight="1" x14ac:dyDescent="0.2"/>
    <row r="282" s="63" customFormat="1" ht="12.75" customHeight="1" x14ac:dyDescent="0.2"/>
    <row r="283" s="63" customFormat="1" ht="12.75" customHeight="1" x14ac:dyDescent="0.2"/>
    <row r="284" s="63" customFormat="1" ht="12.75" customHeight="1" x14ac:dyDescent="0.2"/>
    <row r="285" s="63" customFormat="1" ht="12.75" customHeight="1" x14ac:dyDescent="0.2"/>
    <row r="286" s="63" customFormat="1" ht="12.75" customHeight="1" x14ac:dyDescent="0.2"/>
    <row r="287" s="63" customFormat="1" ht="12.75" customHeight="1" x14ac:dyDescent="0.2"/>
    <row r="288" s="63" customFormat="1" ht="12.75" customHeight="1" x14ac:dyDescent="0.2"/>
    <row r="289" s="63" customFormat="1" ht="12.75" customHeight="1" x14ac:dyDescent="0.2"/>
    <row r="290" s="63" customFormat="1" ht="12.75" customHeight="1" x14ac:dyDescent="0.2"/>
    <row r="291" s="63" customFormat="1" ht="12.75" customHeight="1" x14ac:dyDescent="0.2"/>
    <row r="292" s="63" customFormat="1" ht="12.75" customHeight="1" x14ac:dyDescent="0.2"/>
    <row r="293" s="63" customFormat="1" ht="12.75" customHeight="1" x14ac:dyDescent="0.2"/>
    <row r="294" s="63" customFormat="1" ht="12.75" customHeight="1" x14ac:dyDescent="0.2"/>
    <row r="295" s="63" customFormat="1" ht="12.75" customHeight="1" x14ac:dyDescent="0.2"/>
    <row r="296" s="63" customFormat="1" ht="12.75" customHeight="1" x14ac:dyDescent="0.2"/>
    <row r="297" s="63" customFormat="1" ht="12.75" customHeight="1" x14ac:dyDescent="0.2"/>
    <row r="298" s="63" customFormat="1" ht="12.75" customHeight="1" x14ac:dyDescent="0.2"/>
    <row r="299" s="63" customFormat="1" ht="12.75" customHeight="1" x14ac:dyDescent="0.2"/>
    <row r="300" s="63" customFormat="1" ht="12.75" customHeight="1" x14ac:dyDescent="0.2"/>
    <row r="301" s="63" customFormat="1" ht="12.75" customHeight="1" x14ac:dyDescent="0.2"/>
    <row r="302" s="63" customFormat="1" ht="12.75" customHeight="1" x14ac:dyDescent="0.2"/>
    <row r="303" s="63" customFormat="1" ht="12.75" customHeight="1" x14ac:dyDescent="0.2"/>
    <row r="304" s="63" customFormat="1" ht="12.75" customHeight="1" x14ac:dyDescent="0.2"/>
    <row r="305" s="63" customFormat="1" ht="12.75" customHeight="1" x14ac:dyDescent="0.2"/>
    <row r="306" s="63" customFormat="1" ht="12.75" customHeight="1" x14ac:dyDescent="0.2"/>
    <row r="307" s="63" customFormat="1" ht="12.75" customHeight="1" x14ac:dyDescent="0.2"/>
    <row r="308" s="63" customFormat="1" ht="12.75" customHeight="1" x14ac:dyDescent="0.2"/>
    <row r="309" s="63" customFormat="1" ht="12.75" customHeight="1" x14ac:dyDescent="0.2"/>
    <row r="310" s="63" customFormat="1" ht="12.75" customHeight="1" x14ac:dyDescent="0.2"/>
    <row r="311" s="63" customFormat="1" ht="12.75" customHeight="1" x14ac:dyDescent="0.2"/>
    <row r="312" s="63" customFormat="1" ht="12.75" customHeight="1" x14ac:dyDescent="0.2"/>
    <row r="313" s="63" customFormat="1" ht="12.75" customHeight="1" x14ac:dyDescent="0.2"/>
    <row r="314" s="63" customFormat="1" ht="12.75" customHeight="1" x14ac:dyDescent="0.2"/>
    <row r="315" s="63" customFormat="1" ht="12.75" customHeight="1" x14ac:dyDescent="0.2"/>
    <row r="316" s="63" customFormat="1" ht="12.75" customHeight="1" x14ac:dyDescent="0.2"/>
    <row r="317" s="63" customFormat="1" ht="12.75" customHeight="1" x14ac:dyDescent="0.2"/>
    <row r="318" s="63" customFormat="1" ht="12.75" customHeight="1" x14ac:dyDescent="0.2"/>
    <row r="319" s="63" customFormat="1" ht="12.75" customHeight="1" x14ac:dyDescent="0.2"/>
    <row r="320" s="63" customFormat="1" ht="12.75" customHeight="1" x14ac:dyDescent="0.2"/>
    <row r="321" s="63" customFormat="1" ht="12.75" customHeight="1" x14ac:dyDescent="0.2"/>
    <row r="322" s="63" customFormat="1" ht="12.75" customHeight="1" x14ac:dyDescent="0.2"/>
    <row r="323" s="63" customFormat="1" ht="12.75" customHeight="1" x14ac:dyDescent="0.2"/>
    <row r="324" s="63" customFormat="1" ht="12.75" customHeight="1" x14ac:dyDescent="0.2"/>
    <row r="325" s="63" customFormat="1" ht="12.75" customHeight="1" x14ac:dyDescent="0.2"/>
    <row r="326" s="63" customFormat="1" ht="12.75" customHeight="1" x14ac:dyDescent="0.2"/>
    <row r="327" s="63" customFormat="1" ht="12.75" customHeight="1" x14ac:dyDescent="0.2"/>
    <row r="328" s="63" customFormat="1" ht="12.75" customHeight="1" x14ac:dyDescent="0.2"/>
    <row r="329" s="63" customFormat="1" ht="12.75" customHeight="1" x14ac:dyDescent="0.2"/>
    <row r="330" s="63" customFormat="1" ht="12.75" customHeight="1" x14ac:dyDescent="0.2"/>
    <row r="331" s="63" customFormat="1" ht="12.75" customHeight="1" x14ac:dyDescent="0.2"/>
    <row r="332" s="63" customFormat="1" ht="12.75" customHeight="1" x14ac:dyDescent="0.2"/>
    <row r="333" s="63" customFormat="1" ht="12.75" customHeight="1" x14ac:dyDescent="0.2"/>
    <row r="334" s="63" customFormat="1" ht="12.75" customHeight="1" x14ac:dyDescent="0.2"/>
    <row r="335" s="63" customFormat="1" ht="12.75" customHeight="1" x14ac:dyDescent="0.2"/>
    <row r="336" s="63" customFormat="1" ht="12.75" customHeight="1" x14ac:dyDescent="0.2"/>
    <row r="337" s="63" customFormat="1" ht="12.75" customHeight="1" x14ac:dyDescent="0.2"/>
    <row r="338" s="63" customFormat="1" ht="12.75" customHeight="1" x14ac:dyDescent="0.2"/>
    <row r="339" s="63" customFormat="1" ht="12.75" customHeight="1" x14ac:dyDescent="0.2"/>
    <row r="340" s="63" customFormat="1" ht="12.75" customHeight="1" x14ac:dyDescent="0.2"/>
    <row r="341" s="63" customFormat="1" ht="12.75" customHeight="1" x14ac:dyDescent="0.2"/>
    <row r="342" s="63" customFormat="1" ht="12.75" customHeight="1" x14ac:dyDescent="0.2"/>
    <row r="343" s="63" customFormat="1" ht="12.75" customHeight="1" x14ac:dyDescent="0.2"/>
    <row r="344" s="63" customFormat="1" ht="12.75" customHeight="1" x14ac:dyDescent="0.2"/>
    <row r="345" s="63" customFormat="1" ht="12.75" customHeight="1" x14ac:dyDescent="0.2"/>
    <row r="346" s="63" customFormat="1" ht="12.75" customHeight="1" x14ac:dyDescent="0.2"/>
    <row r="347" s="63" customFormat="1" ht="12.75" customHeight="1" x14ac:dyDescent="0.2"/>
    <row r="348" s="63" customFormat="1" ht="12.75" customHeight="1" x14ac:dyDescent="0.2"/>
    <row r="349" s="63" customFormat="1" ht="12.75" customHeight="1" x14ac:dyDescent="0.2"/>
    <row r="350" s="63" customFormat="1" ht="12.75" customHeight="1" x14ac:dyDescent="0.2"/>
    <row r="351" s="63" customFormat="1" ht="12.75" customHeight="1" x14ac:dyDescent="0.2"/>
    <row r="352" s="63" customFormat="1" ht="12.75" customHeight="1" x14ac:dyDescent="0.2"/>
    <row r="353" s="63" customFormat="1" ht="12.75" customHeight="1" x14ac:dyDescent="0.2"/>
    <row r="354" s="63" customFormat="1" ht="12.75" customHeight="1" x14ac:dyDescent="0.2"/>
    <row r="355" s="63" customFormat="1" ht="12.75" customHeight="1" x14ac:dyDescent="0.2"/>
    <row r="356" s="63" customFormat="1" ht="12.75" customHeight="1" x14ac:dyDescent="0.2"/>
    <row r="357" s="63" customFormat="1" ht="12.75" customHeight="1" x14ac:dyDescent="0.2"/>
    <row r="358" s="63" customFormat="1" ht="12.75" customHeight="1" x14ac:dyDescent="0.2"/>
    <row r="359" s="63" customFormat="1" ht="12.75" customHeight="1" x14ac:dyDescent="0.2"/>
    <row r="360" s="63" customFormat="1" ht="12.75" customHeight="1" x14ac:dyDescent="0.2"/>
    <row r="361" s="63" customFormat="1" ht="12.75" customHeight="1" x14ac:dyDescent="0.2"/>
    <row r="362" s="63" customFormat="1" ht="12.75" customHeight="1" x14ac:dyDescent="0.2"/>
    <row r="363" s="63" customFormat="1" ht="12.75" customHeight="1" x14ac:dyDescent="0.2"/>
    <row r="364" s="63" customFormat="1" ht="12.75" customHeight="1" x14ac:dyDescent="0.2"/>
    <row r="365" s="63" customFormat="1" ht="12.75" customHeight="1" x14ac:dyDescent="0.2"/>
    <row r="366" s="63" customFormat="1" ht="12.75" customHeight="1" x14ac:dyDescent="0.2"/>
    <row r="367" s="63" customFormat="1" ht="12.75" customHeight="1" x14ac:dyDescent="0.2"/>
    <row r="368" s="63" customFormat="1" ht="12.75" customHeight="1" x14ac:dyDescent="0.2"/>
    <row r="369" s="63" customFormat="1" ht="12.75" customHeight="1" x14ac:dyDescent="0.2"/>
    <row r="370" s="63" customFormat="1" ht="12.75" customHeight="1" x14ac:dyDescent="0.2"/>
    <row r="371" s="63" customFormat="1" ht="12.75" customHeight="1" x14ac:dyDescent="0.2"/>
    <row r="372" s="63" customFormat="1" ht="12.75" customHeight="1" x14ac:dyDescent="0.2"/>
    <row r="373" s="63" customFormat="1" ht="12.75" customHeight="1" x14ac:dyDescent="0.2"/>
    <row r="374" s="63" customFormat="1" ht="12.75" customHeight="1" x14ac:dyDescent="0.2"/>
    <row r="375" s="63" customFormat="1" ht="12.75" customHeight="1" x14ac:dyDescent="0.2"/>
    <row r="376" s="63" customFormat="1" ht="12.75" customHeight="1" x14ac:dyDescent="0.2"/>
    <row r="377" s="63" customFormat="1" ht="12.75" customHeight="1" x14ac:dyDescent="0.2"/>
    <row r="378" s="63" customFormat="1" ht="12.75" customHeight="1" x14ac:dyDescent="0.2"/>
    <row r="379" s="63" customFormat="1" ht="12.75" customHeight="1" x14ac:dyDescent="0.2"/>
    <row r="380" s="63" customFormat="1" ht="12.75" customHeight="1" x14ac:dyDescent="0.2"/>
    <row r="381" s="63" customFormat="1" ht="12.75" customHeight="1" x14ac:dyDescent="0.2"/>
    <row r="382" s="63" customFormat="1" ht="12.75" customHeight="1" x14ac:dyDescent="0.2"/>
    <row r="383" s="63" customFormat="1" ht="12.75" customHeight="1" x14ac:dyDescent="0.2"/>
    <row r="384" s="63" customFormat="1" ht="12.75" customHeight="1" x14ac:dyDescent="0.2"/>
    <row r="385" s="63" customFormat="1" ht="12.75" customHeight="1" x14ac:dyDescent="0.2"/>
    <row r="386" s="63" customFormat="1" ht="12.75" customHeight="1" x14ac:dyDescent="0.2"/>
    <row r="387" s="63" customFormat="1" ht="12.75" customHeight="1" x14ac:dyDescent="0.2"/>
    <row r="388" s="63" customFormat="1" ht="12.75" customHeight="1" x14ac:dyDescent="0.2"/>
    <row r="389" s="63" customFormat="1" ht="12.75" customHeight="1" x14ac:dyDescent="0.2"/>
    <row r="390" s="63" customFormat="1" ht="12.75" customHeight="1" x14ac:dyDescent="0.2"/>
    <row r="391" s="63" customFormat="1" ht="12.75" customHeight="1" x14ac:dyDescent="0.2"/>
    <row r="392" s="63" customFormat="1" ht="12.75" customHeight="1" x14ac:dyDescent="0.2"/>
    <row r="393" s="63" customFormat="1" ht="12.75" customHeight="1" x14ac:dyDescent="0.2"/>
    <row r="394" s="63" customFormat="1" ht="12.75" customHeight="1" x14ac:dyDescent="0.2"/>
    <row r="395" s="63" customFormat="1" ht="12.75" customHeight="1" x14ac:dyDescent="0.2"/>
    <row r="396" s="63" customFormat="1" ht="12.75" customHeight="1" x14ac:dyDescent="0.2"/>
    <row r="397" s="63" customFormat="1" ht="12.75" customHeight="1" x14ac:dyDescent="0.2"/>
    <row r="398" s="63" customFormat="1" ht="12.75" customHeight="1" x14ac:dyDescent="0.2"/>
    <row r="399" s="63" customFormat="1" ht="12.75" customHeight="1" x14ac:dyDescent="0.2"/>
    <row r="400" s="63" customFormat="1" ht="12.75" customHeight="1" x14ac:dyDescent="0.2"/>
    <row r="401" s="63" customFormat="1" ht="12.75" customHeight="1" x14ac:dyDescent="0.2"/>
    <row r="402" s="63" customFormat="1" ht="12.75" customHeight="1" x14ac:dyDescent="0.2"/>
    <row r="403" s="63" customFormat="1" ht="12.75" customHeight="1" x14ac:dyDescent="0.2"/>
    <row r="404" s="63" customFormat="1" ht="12.75" customHeight="1" x14ac:dyDescent="0.2"/>
    <row r="405" s="63" customFormat="1" ht="12.75" customHeight="1" x14ac:dyDescent="0.2"/>
    <row r="406" s="63" customFormat="1" ht="12.75" customHeight="1" x14ac:dyDescent="0.2"/>
    <row r="407" s="63" customFormat="1" ht="12.75" customHeight="1" x14ac:dyDescent="0.2"/>
    <row r="408" s="63" customFormat="1" ht="12.75" customHeight="1" x14ac:dyDescent="0.2"/>
    <row r="409" s="63" customFormat="1" ht="12.75" customHeight="1" x14ac:dyDescent="0.2"/>
    <row r="410" s="63" customFormat="1" ht="12.75" customHeight="1" x14ac:dyDescent="0.2"/>
    <row r="411" s="63" customFormat="1" ht="12.75" customHeight="1" x14ac:dyDescent="0.2"/>
    <row r="412" s="63" customFormat="1" ht="12.75" customHeight="1" x14ac:dyDescent="0.2"/>
    <row r="413" s="63" customFormat="1" ht="12.75" customHeight="1" x14ac:dyDescent="0.2"/>
    <row r="414" s="63" customFormat="1" ht="12.75" customHeight="1" x14ac:dyDescent="0.2"/>
    <row r="415" s="63" customFormat="1" ht="12.75" customHeight="1" x14ac:dyDescent="0.2"/>
    <row r="416" s="63" customFormat="1" ht="12.75" customHeight="1" x14ac:dyDescent="0.2"/>
    <row r="417" s="63" customFormat="1" ht="12.75" customHeight="1" x14ac:dyDescent="0.2"/>
    <row r="418" s="63" customFormat="1" ht="12.75" customHeight="1" x14ac:dyDescent="0.2"/>
    <row r="419" s="63" customFormat="1" ht="12.75" customHeight="1" x14ac:dyDescent="0.2"/>
    <row r="420" s="63" customFormat="1" ht="12.75" customHeight="1" x14ac:dyDescent="0.2"/>
    <row r="421" s="63" customFormat="1" ht="12.75" customHeight="1" x14ac:dyDescent="0.2"/>
    <row r="422" s="63" customFormat="1" ht="12.75" customHeight="1" x14ac:dyDescent="0.2"/>
    <row r="423" s="63" customFormat="1" ht="12.75" customHeight="1" x14ac:dyDescent="0.2"/>
    <row r="424" s="63" customFormat="1" ht="12.75" customHeight="1" x14ac:dyDescent="0.2"/>
    <row r="425" s="63" customFormat="1" ht="12.75" customHeight="1" x14ac:dyDescent="0.2"/>
    <row r="426" s="63" customFormat="1" ht="12.75" customHeight="1" x14ac:dyDescent="0.2"/>
    <row r="427" s="63" customFormat="1" ht="12.75" customHeight="1" x14ac:dyDescent="0.2"/>
    <row r="428" s="63" customFormat="1" ht="12.75" customHeight="1" x14ac:dyDescent="0.2"/>
    <row r="429" s="63" customFormat="1" ht="12.75" customHeight="1" x14ac:dyDescent="0.2"/>
    <row r="430" s="63" customFormat="1" ht="12.75" customHeight="1" x14ac:dyDescent="0.2"/>
    <row r="431" s="63" customFormat="1" ht="12.75" customHeight="1" x14ac:dyDescent="0.2"/>
    <row r="432" s="63" customFormat="1" ht="12.75" customHeight="1" x14ac:dyDescent="0.2"/>
    <row r="433" s="63" customFormat="1" ht="12.75" customHeight="1" x14ac:dyDescent="0.2"/>
    <row r="434" s="63" customFormat="1" ht="12.75" customHeight="1" x14ac:dyDescent="0.2"/>
    <row r="435" s="63" customFormat="1" ht="12.75" customHeight="1" x14ac:dyDescent="0.2"/>
    <row r="436" s="63" customFormat="1" ht="12.75" customHeight="1" x14ac:dyDescent="0.2"/>
    <row r="437" s="63" customFormat="1" ht="12.75" customHeight="1" x14ac:dyDescent="0.2"/>
    <row r="438" s="63" customFormat="1" ht="12.75" customHeight="1" x14ac:dyDescent="0.2"/>
    <row r="439" s="63" customFormat="1" ht="12.75" customHeight="1" x14ac:dyDescent="0.2"/>
    <row r="440" s="63" customFormat="1" ht="12.75" customHeight="1" x14ac:dyDescent="0.2"/>
    <row r="441" s="63" customFormat="1" ht="12.75" customHeight="1" x14ac:dyDescent="0.2"/>
    <row r="442" s="63" customFormat="1" ht="12.75" customHeight="1" x14ac:dyDescent="0.2"/>
    <row r="443" s="63" customFormat="1" ht="12.75" customHeight="1" x14ac:dyDescent="0.2"/>
    <row r="444" s="63" customFormat="1" ht="12.75" customHeight="1" x14ac:dyDescent="0.2"/>
    <row r="445" s="63" customFormat="1" ht="12.75" customHeight="1" x14ac:dyDescent="0.2"/>
    <row r="446" s="63" customFormat="1" ht="12.75" customHeight="1" x14ac:dyDescent="0.2"/>
    <row r="447" s="63" customFormat="1" ht="12.75" customHeight="1" x14ac:dyDescent="0.2"/>
    <row r="448" s="63" customFormat="1" ht="12.75" customHeight="1" x14ac:dyDescent="0.2"/>
    <row r="449" s="63" customFormat="1" ht="12.75" customHeight="1" x14ac:dyDescent="0.2"/>
    <row r="450" s="63" customFormat="1" ht="12.75" customHeight="1" x14ac:dyDescent="0.2"/>
    <row r="451" s="63" customFormat="1" ht="12.75" customHeight="1" x14ac:dyDescent="0.2"/>
    <row r="452" s="63" customFormat="1" ht="12.75" customHeight="1" x14ac:dyDescent="0.2"/>
    <row r="453" s="63" customFormat="1" ht="12.75" customHeight="1" x14ac:dyDescent="0.2"/>
    <row r="454" s="63" customFormat="1" ht="12.75" customHeight="1" x14ac:dyDescent="0.2"/>
    <row r="455" s="63" customFormat="1" ht="12.75" customHeight="1" x14ac:dyDescent="0.2"/>
    <row r="456" s="63" customFormat="1" ht="12.75" customHeight="1" x14ac:dyDescent="0.2"/>
    <row r="457" s="63" customFormat="1" ht="12.75" customHeight="1" x14ac:dyDescent="0.2"/>
    <row r="458" s="63" customFormat="1" ht="12.75" customHeight="1" x14ac:dyDescent="0.2"/>
    <row r="459" s="63" customFormat="1" ht="12.75" customHeight="1" x14ac:dyDescent="0.2"/>
    <row r="460" s="63" customFormat="1" ht="12.75" customHeight="1" x14ac:dyDescent="0.2"/>
    <row r="461" s="63" customFormat="1" ht="12.75" customHeight="1" x14ac:dyDescent="0.2"/>
    <row r="462" s="63" customFormat="1" ht="12.75" customHeight="1" x14ac:dyDescent="0.2"/>
    <row r="463" s="63" customFormat="1" ht="12.75" customHeight="1" x14ac:dyDescent="0.2"/>
    <row r="464" s="63" customFormat="1" ht="12.75" customHeight="1" x14ac:dyDescent="0.2"/>
    <row r="465" s="63" customFormat="1" ht="12.75" customHeight="1" x14ac:dyDescent="0.2"/>
    <row r="466" s="63" customFormat="1" ht="12.75" customHeight="1" x14ac:dyDescent="0.2"/>
    <row r="467" s="63" customFormat="1" ht="12.75" customHeight="1" x14ac:dyDescent="0.2"/>
    <row r="468" s="63" customFormat="1" ht="12.75" customHeight="1" x14ac:dyDescent="0.2"/>
    <row r="469" s="63" customFormat="1" ht="12.75" customHeight="1" x14ac:dyDescent="0.2"/>
    <row r="470" s="63" customFormat="1" ht="12.75" customHeight="1" x14ac:dyDescent="0.2"/>
    <row r="471" s="63" customFormat="1" ht="12.75" customHeight="1" x14ac:dyDescent="0.2"/>
    <row r="472" s="63" customFormat="1" ht="12.75" customHeight="1" x14ac:dyDescent="0.2"/>
    <row r="473" s="63" customFormat="1" ht="12.75" customHeight="1" x14ac:dyDescent="0.2"/>
    <row r="474" s="63" customFormat="1" ht="12.75" customHeight="1" x14ac:dyDescent="0.2"/>
    <row r="475" s="63" customFormat="1" ht="12.75" customHeight="1" x14ac:dyDescent="0.2"/>
    <row r="476" s="63" customFormat="1" ht="12.75" customHeight="1" x14ac:dyDescent="0.2"/>
    <row r="477" s="63" customFormat="1" ht="12.75" customHeight="1" x14ac:dyDescent="0.2"/>
    <row r="478" s="63" customFormat="1" ht="12.75" customHeight="1" x14ac:dyDescent="0.2"/>
    <row r="479" s="63" customFormat="1" ht="12.75" customHeight="1" x14ac:dyDescent="0.2"/>
    <row r="480" s="63" customFormat="1" ht="12.75" customHeight="1" x14ac:dyDescent="0.2"/>
    <row r="481" s="63" customFormat="1" ht="12.75" customHeight="1" x14ac:dyDescent="0.2"/>
    <row r="482" s="63" customFormat="1" ht="12.75" customHeight="1" x14ac:dyDescent="0.2"/>
    <row r="483" s="63" customFormat="1" ht="12.75" customHeight="1" x14ac:dyDescent="0.2"/>
    <row r="484" s="63" customFormat="1" ht="12.75" customHeight="1" x14ac:dyDescent="0.2"/>
    <row r="485" s="63" customFormat="1" ht="12.75" customHeight="1" x14ac:dyDescent="0.2"/>
    <row r="486" s="63" customFormat="1" ht="12.75" customHeight="1" x14ac:dyDescent="0.2"/>
    <row r="487" s="63" customFormat="1" ht="12.75" customHeight="1" x14ac:dyDescent="0.2"/>
    <row r="488" s="63" customFormat="1" ht="12.75" customHeight="1" x14ac:dyDescent="0.2"/>
    <row r="489" s="63" customFormat="1" ht="12.75" customHeight="1" x14ac:dyDescent="0.2"/>
    <row r="490" s="63" customFormat="1" ht="12.75" customHeight="1" x14ac:dyDescent="0.2"/>
    <row r="491" s="63" customFormat="1" ht="12.75" customHeight="1" x14ac:dyDescent="0.2"/>
    <row r="492" s="63" customFormat="1" ht="12.75" customHeight="1" x14ac:dyDescent="0.2"/>
    <row r="493" s="63" customFormat="1" ht="12.75" customHeight="1" x14ac:dyDescent="0.2"/>
    <row r="494" s="63" customFormat="1" ht="12.75" customHeight="1" x14ac:dyDescent="0.2"/>
    <row r="495" s="63" customFormat="1" ht="12.75" customHeight="1" x14ac:dyDescent="0.2"/>
    <row r="496" s="63" customFormat="1" ht="12.75" customHeight="1" x14ac:dyDescent="0.2"/>
    <row r="497" s="63" customFormat="1" ht="12.75" customHeight="1" x14ac:dyDescent="0.2"/>
    <row r="498" s="63" customFormat="1" ht="12.75" customHeight="1" x14ac:dyDescent="0.2"/>
    <row r="499" s="63" customFormat="1" ht="12.75" customHeight="1" x14ac:dyDescent="0.2"/>
    <row r="500" s="63" customFormat="1" ht="12.75" customHeight="1" x14ac:dyDescent="0.2"/>
    <row r="501" s="63" customFormat="1" ht="12.75" customHeight="1" x14ac:dyDescent="0.2"/>
    <row r="502" s="63" customFormat="1" ht="12.75" customHeight="1" x14ac:dyDescent="0.2"/>
    <row r="503" s="63" customFormat="1" ht="12.75" customHeight="1" x14ac:dyDescent="0.2"/>
    <row r="504" s="63" customFormat="1" ht="12.75" customHeight="1" x14ac:dyDescent="0.2"/>
    <row r="505" s="63" customFormat="1" ht="12.75" customHeight="1" x14ac:dyDescent="0.2"/>
    <row r="506" s="63" customFormat="1" ht="12.75" customHeight="1" x14ac:dyDescent="0.2"/>
    <row r="507" s="63" customFormat="1" ht="12.75" customHeight="1" x14ac:dyDescent="0.2"/>
    <row r="508" s="63" customFormat="1" ht="12.75" customHeight="1" x14ac:dyDescent="0.2"/>
    <row r="509" s="63" customFormat="1" ht="12.75" customHeight="1" x14ac:dyDescent="0.2"/>
    <row r="510" s="63" customFormat="1" ht="12.75" customHeight="1" x14ac:dyDescent="0.2"/>
    <row r="511" s="63" customFormat="1" ht="12.75" customHeight="1" x14ac:dyDescent="0.2"/>
    <row r="512" s="63" customFormat="1" ht="12.75" customHeight="1" x14ac:dyDescent="0.2"/>
    <row r="513" s="63" customFormat="1" ht="12.75" customHeight="1" x14ac:dyDescent="0.2"/>
    <row r="514" s="63" customFormat="1" ht="12.75" customHeight="1" x14ac:dyDescent="0.2"/>
    <row r="515" s="63" customFormat="1" ht="12.75" customHeight="1" x14ac:dyDescent="0.2"/>
    <row r="516" s="63" customFormat="1" ht="12.75" customHeight="1" x14ac:dyDescent="0.2"/>
    <row r="517" s="63" customFormat="1" ht="12.75" customHeight="1" x14ac:dyDescent="0.2"/>
    <row r="518" s="63" customFormat="1" ht="12.75" customHeight="1" x14ac:dyDescent="0.2"/>
    <row r="519" s="63" customFormat="1" ht="12.75" customHeight="1" x14ac:dyDescent="0.2"/>
    <row r="520" s="63" customFormat="1" ht="12.75" customHeight="1" x14ac:dyDescent="0.2"/>
    <row r="521" s="63" customFormat="1" ht="12.75" customHeight="1" x14ac:dyDescent="0.2"/>
    <row r="522" s="63" customFormat="1" ht="12.75" customHeight="1" x14ac:dyDescent="0.2"/>
    <row r="523" s="63" customFormat="1" ht="12.75" customHeight="1" x14ac:dyDescent="0.2"/>
    <row r="524" s="63" customFormat="1" ht="12.75" customHeight="1" x14ac:dyDescent="0.2"/>
    <row r="525" s="63" customFormat="1" ht="12.75" customHeight="1" x14ac:dyDescent="0.2"/>
    <row r="526" s="63" customFormat="1" ht="12.75" customHeight="1" x14ac:dyDescent="0.2"/>
    <row r="527" s="63" customFormat="1" ht="12.75" customHeight="1" x14ac:dyDescent="0.2"/>
    <row r="528" s="63" customFormat="1" ht="12.75" customHeight="1" x14ac:dyDescent="0.2"/>
    <row r="529" s="63" customFormat="1" ht="12.75" customHeight="1" x14ac:dyDescent="0.2"/>
    <row r="530" s="63" customFormat="1" ht="12.75" customHeight="1" x14ac:dyDescent="0.2"/>
    <row r="531" s="63" customFormat="1" ht="12.75" customHeight="1" x14ac:dyDescent="0.2"/>
    <row r="532" s="63" customFormat="1" ht="12.75" customHeight="1" x14ac:dyDescent="0.2"/>
    <row r="533" s="63" customFormat="1" ht="12.75" customHeight="1" x14ac:dyDescent="0.2"/>
    <row r="534" s="63" customFormat="1" ht="12.75" customHeight="1" x14ac:dyDescent="0.2"/>
    <row r="535" s="63" customFormat="1" ht="12.75" customHeight="1" x14ac:dyDescent="0.2"/>
    <row r="536" s="63" customFormat="1" ht="12.75" customHeight="1" x14ac:dyDescent="0.2"/>
    <row r="537" s="63" customFormat="1" ht="12.75" customHeight="1" x14ac:dyDescent="0.2"/>
    <row r="538" s="63" customFormat="1" ht="12.75" customHeight="1" x14ac:dyDescent="0.2"/>
    <row r="539" s="63" customFormat="1" ht="12.75" customHeight="1" x14ac:dyDescent="0.2"/>
    <row r="540" s="63" customFormat="1" ht="12.75" customHeight="1" x14ac:dyDescent="0.2"/>
    <row r="541" s="63" customFormat="1" ht="12.75" customHeight="1" x14ac:dyDescent="0.2"/>
    <row r="542" s="63" customFormat="1" ht="12.75" customHeight="1" x14ac:dyDescent="0.2"/>
    <row r="543" s="63" customFormat="1" ht="12.75" customHeight="1" x14ac:dyDescent="0.2"/>
    <row r="544" s="63" customFormat="1" ht="12.75" customHeight="1" x14ac:dyDescent="0.2"/>
    <row r="545" s="63" customFormat="1" ht="12.75" customHeight="1" x14ac:dyDescent="0.2"/>
    <row r="546" s="63" customFormat="1" ht="12.75" customHeight="1" x14ac:dyDescent="0.2"/>
    <row r="547" s="63" customFormat="1" ht="12.75" customHeight="1" x14ac:dyDescent="0.2"/>
    <row r="548" s="63" customFormat="1" ht="12.75" customHeight="1" x14ac:dyDescent="0.2"/>
    <row r="549" s="63" customFormat="1" ht="12.75" customHeight="1" x14ac:dyDescent="0.2"/>
    <row r="550" s="63" customFormat="1" ht="12.75" customHeight="1" x14ac:dyDescent="0.2"/>
    <row r="551" s="63" customFormat="1" ht="12.75" customHeight="1" x14ac:dyDescent="0.2"/>
    <row r="552" s="63" customFormat="1" ht="12.75" customHeight="1" x14ac:dyDescent="0.2"/>
    <row r="553" s="63" customFormat="1" ht="12.75" customHeight="1" x14ac:dyDescent="0.2"/>
    <row r="554" s="63" customFormat="1" ht="12.75" customHeight="1" x14ac:dyDescent="0.2"/>
    <row r="555" s="63" customFormat="1" ht="12.75" customHeight="1" x14ac:dyDescent="0.2"/>
    <row r="556" s="63" customFormat="1" ht="12.75" customHeight="1" x14ac:dyDescent="0.2"/>
    <row r="557" s="63" customFormat="1" ht="12.75" customHeight="1" x14ac:dyDescent="0.2"/>
    <row r="558" s="63" customFormat="1" ht="12.75" customHeight="1" x14ac:dyDescent="0.2"/>
    <row r="559" s="63" customFormat="1" ht="12.75" customHeight="1" x14ac:dyDescent="0.2"/>
    <row r="560" s="63" customFormat="1" ht="12.75" customHeight="1" x14ac:dyDescent="0.2"/>
    <row r="561" s="63" customFormat="1" ht="12.75" customHeight="1" x14ac:dyDescent="0.2"/>
    <row r="562" s="63" customFormat="1" ht="12.75" customHeight="1" x14ac:dyDescent="0.2"/>
    <row r="563" s="63" customFormat="1" ht="12.75" customHeight="1" x14ac:dyDescent="0.2"/>
    <row r="564" s="63" customFormat="1" ht="12.75" customHeight="1" x14ac:dyDescent="0.2"/>
    <row r="565" s="63" customFormat="1" ht="12.75" customHeight="1" x14ac:dyDescent="0.2"/>
    <row r="566" s="63" customFormat="1" ht="12.75" customHeight="1" x14ac:dyDescent="0.2"/>
    <row r="567" s="63" customFormat="1" ht="12.75" customHeight="1" x14ac:dyDescent="0.2"/>
    <row r="568" s="63" customFormat="1" ht="12.75" customHeight="1" x14ac:dyDescent="0.2"/>
    <row r="569" s="63" customFormat="1" ht="12.75" customHeight="1" x14ac:dyDescent="0.2"/>
    <row r="570" s="63" customFormat="1" ht="12.75" customHeight="1" x14ac:dyDescent="0.2"/>
    <row r="571" s="63" customFormat="1" ht="12.75" customHeight="1" x14ac:dyDescent="0.2"/>
    <row r="572" s="63" customFormat="1" ht="12.75" customHeight="1" x14ac:dyDescent="0.2"/>
    <row r="573" s="63" customFormat="1" ht="12.75" customHeight="1" x14ac:dyDescent="0.2"/>
    <row r="574" s="63" customFormat="1" ht="12.75" customHeight="1" x14ac:dyDescent="0.2"/>
    <row r="575" s="63" customFormat="1" ht="12.75" customHeight="1" x14ac:dyDescent="0.2"/>
    <row r="576" s="63" customFormat="1" ht="12.75" customHeight="1" x14ac:dyDescent="0.2"/>
    <row r="577" s="63" customFormat="1" ht="12.75" customHeight="1" x14ac:dyDescent="0.2"/>
    <row r="578" s="63" customFormat="1" ht="12.75" customHeight="1" x14ac:dyDescent="0.2"/>
    <row r="579" s="63" customFormat="1" ht="12.75" customHeight="1" x14ac:dyDescent="0.2"/>
    <row r="580" s="63" customFormat="1" ht="12.75" customHeight="1" x14ac:dyDescent="0.2"/>
    <row r="581" s="63" customFormat="1" ht="12.75" customHeight="1" x14ac:dyDescent="0.2"/>
    <row r="582" s="63" customFormat="1" ht="12.75" customHeight="1" x14ac:dyDescent="0.2"/>
    <row r="583" s="63" customFormat="1" ht="12.75" customHeight="1" x14ac:dyDescent="0.2"/>
    <row r="584" s="63" customFormat="1" ht="12.75" customHeight="1" x14ac:dyDescent="0.2"/>
    <row r="585" s="63" customFormat="1" ht="12.75" customHeight="1" x14ac:dyDescent="0.2"/>
    <row r="586" s="63" customFormat="1" ht="12.75" customHeight="1" x14ac:dyDescent="0.2"/>
    <row r="587" s="63" customFormat="1" ht="12.75" customHeight="1" x14ac:dyDescent="0.2"/>
    <row r="588" s="63" customFormat="1" ht="12.75" customHeight="1" x14ac:dyDescent="0.2"/>
    <row r="589" s="63" customFormat="1" ht="12.75" customHeight="1" x14ac:dyDescent="0.2"/>
    <row r="590" s="63" customFormat="1" ht="12.75" customHeight="1" x14ac:dyDescent="0.2"/>
    <row r="591" s="63" customFormat="1" ht="12.75" customHeight="1" x14ac:dyDescent="0.2"/>
    <row r="592" s="63" customFormat="1" ht="12.75" customHeight="1" x14ac:dyDescent="0.2"/>
    <row r="593" s="63" customFormat="1" ht="12.75" customHeight="1" x14ac:dyDescent="0.2"/>
    <row r="594" s="63" customFormat="1" ht="12.75" customHeight="1" x14ac:dyDescent="0.2"/>
    <row r="595" s="63" customFormat="1" ht="12.75" customHeight="1" x14ac:dyDescent="0.2"/>
    <row r="596" s="63" customFormat="1" ht="12.75" customHeight="1" x14ac:dyDescent="0.2"/>
    <row r="597" s="63" customFormat="1" ht="12.75" customHeight="1" x14ac:dyDescent="0.2"/>
    <row r="598" s="63" customFormat="1" ht="12.75" customHeight="1" x14ac:dyDescent="0.2"/>
    <row r="599" s="63" customFormat="1" ht="12.75" customHeight="1" x14ac:dyDescent="0.2"/>
    <row r="600" s="63" customFormat="1" ht="12.75" customHeight="1" x14ac:dyDescent="0.2"/>
    <row r="601" s="63" customFormat="1" ht="12.75" customHeight="1" x14ac:dyDescent="0.2"/>
    <row r="602" s="63" customFormat="1" ht="12.75" customHeight="1" x14ac:dyDescent="0.2"/>
    <row r="603" s="63" customFormat="1" ht="12.75" customHeight="1" x14ac:dyDescent="0.2"/>
    <row r="604" s="63" customFormat="1" ht="12.75" customHeight="1" x14ac:dyDescent="0.2"/>
    <row r="605" s="63" customFormat="1" ht="12.75" customHeight="1" x14ac:dyDescent="0.2"/>
    <row r="606" s="63" customFormat="1" ht="12.75" customHeight="1" x14ac:dyDescent="0.2"/>
    <row r="607" s="63" customFormat="1" ht="12.75" customHeight="1" x14ac:dyDescent="0.2"/>
    <row r="608" s="63" customFormat="1" ht="12.75" customHeight="1" x14ac:dyDescent="0.2"/>
    <row r="609" s="63" customFormat="1" ht="12.75" customHeight="1" x14ac:dyDescent="0.2"/>
    <row r="610" s="63" customFormat="1" ht="12.75" customHeight="1" x14ac:dyDescent="0.2"/>
    <row r="611" s="63" customFormat="1" ht="12.75" customHeight="1" x14ac:dyDescent="0.2"/>
    <row r="612" s="63" customFormat="1" ht="12.75" customHeight="1" x14ac:dyDescent="0.2"/>
    <row r="613" s="63" customFormat="1" ht="12.75" customHeight="1" x14ac:dyDescent="0.2"/>
    <row r="614" s="63" customFormat="1" ht="12.75" customHeight="1" x14ac:dyDescent="0.2"/>
    <row r="615" s="63" customFormat="1" ht="12.75" customHeight="1" x14ac:dyDescent="0.2"/>
    <row r="616" s="63" customFormat="1" ht="12.75" customHeight="1" x14ac:dyDescent="0.2"/>
    <row r="617" s="63" customFormat="1" ht="12.75" customHeight="1" x14ac:dyDescent="0.2"/>
    <row r="618" s="63" customFormat="1" ht="12.75" customHeight="1" x14ac:dyDescent="0.2"/>
    <row r="619" s="63" customFormat="1" ht="12.75" customHeight="1" x14ac:dyDescent="0.2"/>
    <row r="620" s="63" customFormat="1" ht="12.75" customHeight="1" x14ac:dyDescent="0.2"/>
    <row r="621" s="63" customFormat="1" ht="12.75" customHeight="1" x14ac:dyDescent="0.2"/>
    <row r="622" s="63" customFormat="1" ht="12.75" customHeight="1" x14ac:dyDescent="0.2"/>
    <row r="623" s="63" customFormat="1" ht="12.75" customHeight="1" x14ac:dyDescent="0.2"/>
    <row r="624" s="63" customFormat="1" ht="12.75" customHeight="1" x14ac:dyDescent="0.2"/>
    <row r="625" s="63" customFormat="1" ht="12.75" customHeight="1" x14ac:dyDescent="0.2"/>
    <row r="626" s="63" customFormat="1" ht="12.75" customHeight="1" x14ac:dyDescent="0.2"/>
    <row r="627" s="63" customFormat="1" ht="12.75" customHeight="1" x14ac:dyDescent="0.2"/>
    <row r="628" s="63" customFormat="1" ht="12.75" customHeight="1" x14ac:dyDescent="0.2"/>
    <row r="629" s="63" customFormat="1" ht="12.75" customHeight="1" x14ac:dyDescent="0.2"/>
    <row r="630" s="63" customFormat="1" ht="12.75" customHeight="1" x14ac:dyDescent="0.2"/>
    <row r="631" s="63" customFormat="1" ht="12.75" customHeight="1" x14ac:dyDescent="0.2"/>
    <row r="632" s="63" customFormat="1" ht="12.75" customHeight="1" x14ac:dyDescent="0.2"/>
    <row r="633" s="63" customFormat="1" ht="12.75" customHeight="1" x14ac:dyDescent="0.2"/>
    <row r="634" s="63" customFormat="1" ht="12.75" customHeight="1" x14ac:dyDescent="0.2"/>
    <row r="635" s="63" customFormat="1" ht="12.75" customHeight="1" x14ac:dyDescent="0.2"/>
    <row r="636" s="63" customFormat="1" ht="12.75" customHeight="1" x14ac:dyDescent="0.2"/>
    <row r="637" s="63" customFormat="1" ht="12.75" customHeight="1" x14ac:dyDescent="0.2"/>
    <row r="638" s="63" customFormat="1" ht="12.75" customHeight="1" x14ac:dyDescent="0.2"/>
    <row r="639" s="63" customFormat="1" ht="12.75" customHeight="1" x14ac:dyDescent="0.2"/>
    <row r="640" s="63" customFormat="1" ht="12.75" customHeight="1" x14ac:dyDescent="0.2"/>
    <row r="641" s="63" customFormat="1" ht="12.75" customHeight="1" x14ac:dyDescent="0.2"/>
    <row r="642" s="63" customFormat="1" ht="12.75" customHeight="1" x14ac:dyDescent="0.2"/>
    <row r="643" s="63" customFormat="1" ht="12.75" customHeight="1" x14ac:dyDescent="0.2"/>
    <row r="644" s="63" customFormat="1" ht="12.75" customHeight="1" x14ac:dyDescent="0.2"/>
    <row r="645" s="63" customFormat="1" ht="12.75" customHeight="1" x14ac:dyDescent="0.2"/>
    <row r="646" s="63" customFormat="1" ht="12.75" customHeight="1" x14ac:dyDescent="0.2"/>
    <row r="647" s="63" customFormat="1" ht="12.75" customHeight="1" x14ac:dyDescent="0.2"/>
    <row r="648" s="63" customFormat="1" ht="12.75" customHeight="1" x14ac:dyDescent="0.2"/>
    <row r="649" s="63" customFormat="1" ht="12.75" customHeight="1" x14ac:dyDescent="0.2"/>
    <row r="650" s="63" customFormat="1" ht="12.75" customHeight="1" x14ac:dyDescent="0.2"/>
    <row r="651" s="63" customFormat="1" ht="12.75" customHeight="1" x14ac:dyDescent="0.2"/>
    <row r="652" s="63" customFormat="1" ht="12.75" customHeight="1" x14ac:dyDescent="0.2"/>
    <row r="653" s="63" customFormat="1" ht="12.75" customHeight="1" x14ac:dyDescent="0.2"/>
    <row r="654" s="63" customFormat="1" ht="12.75" customHeight="1" x14ac:dyDescent="0.2"/>
    <row r="655" s="63" customFormat="1" ht="12.75" customHeight="1" x14ac:dyDescent="0.2"/>
    <row r="656" s="63" customFormat="1" ht="12.75" customHeight="1" x14ac:dyDescent="0.2"/>
    <row r="657" s="63" customFormat="1" ht="12.75" customHeight="1" x14ac:dyDescent="0.2"/>
    <row r="658" s="63" customFormat="1" ht="12.75" customHeight="1" x14ac:dyDescent="0.2"/>
    <row r="659" s="63" customFormat="1" ht="12.75" customHeight="1" x14ac:dyDescent="0.2"/>
    <row r="660" s="63" customFormat="1" ht="12.75" customHeight="1" x14ac:dyDescent="0.2"/>
    <row r="661" s="63" customFormat="1" ht="12.75" customHeight="1" x14ac:dyDescent="0.2"/>
    <row r="662" s="63" customFormat="1" ht="12.75" customHeight="1" x14ac:dyDescent="0.2"/>
    <row r="663" s="63" customFormat="1" ht="12.75" customHeight="1" x14ac:dyDescent="0.2"/>
    <row r="664" s="63" customFormat="1" ht="12.75" customHeight="1" x14ac:dyDescent="0.2"/>
    <row r="665" s="63" customFormat="1" ht="12.75" customHeight="1" x14ac:dyDescent="0.2"/>
    <row r="666" s="63" customFormat="1" ht="12.75" customHeight="1" x14ac:dyDescent="0.2"/>
    <row r="667" s="63" customFormat="1" ht="12.75" customHeight="1" x14ac:dyDescent="0.2"/>
    <row r="668" s="63" customFormat="1" ht="12.75" customHeight="1" x14ac:dyDescent="0.2"/>
    <row r="669" s="63" customFormat="1" ht="12.75" customHeight="1" x14ac:dyDescent="0.2"/>
    <row r="670" s="63" customFormat="1" ht="12.75" customHeight="1" x14ac:dyDescent="0.2"/>
    <row r="671" s="63" customFormat="1" ht="12.75" customHeight="1" x14ac:dyDescent="0.2"/>
    <row r="672" s="63" customFormat="1" ht="12.75" customHeight="1" x14ac:dyDescent="0.2"/>
    <row r="673" s="63" customFormat="1" ht="12.75" customHeight="1" x14ac:dyDescent="0.2"/>
    <row r="674" s="63" customFormat="1" ht="12.75" customHeight="1" x14ac:dyDescent="0.2"/>
    <row r="675" s="63" customFormat="1" ht="12.75" customHeight="1" x14ac:dyDescent="0.2"/>
    <row r="676" s="63" customFormat="1" ht="12.75" customHeight="1" x14ac:dyDescent="0.2"/>
    <row r="677" s="63" customFormat="1" ht="12.75" customHeight="1" x14ac:dyDescent="0.2"/>
    <row r="678" s="63" customFormat="1" ht="12.75" customHeight="1" x14ac:dyDescent="0.2"/>
    <row r="679" s="63" customFormat="1" ht="12.75" customHeight="1" x14ac:dyDescent="0.2"/>
    <row r="680" s="63" customFormat="1" ht="12.75" customHeight="1" x14ac:dyDescent="0.2"/>
    <row r="681" s="63" customFormat="1" ht="12.75" customHeight="1" x14ac:dyDescent="0.2"/>
    <row r="682" s="63" customFormat="1" ht="12.75" customHeight="1" x14ac:dyDescent="0.2"/>
    <row r="683" s="63" customFormat="1" ht="12.75" customHeight="1" x14ac:dyDescent="0.2"/>
    <row r="684" s="63" customFormat="1" ht="12.75" customHeight="1" x14ac:dyDescent="0.2"/>
    <row r="685" s="63" customFormat="1" ht="12.75" customHeight="1" x14ac:dyDescent="0.2"/>
    <row r="686" s="63" customFormat="1" ht="12.75" customHeight="1" x14ac:dyDescent="0.2"/>
    <row r="687" s="63" customFormat="1" ht="12.75" customHeight="1" x14ac:dyDescent="0.2"/>
    <row r="688" s="63" customFormat="1" ht="12.75" customHeight="1" x14ac:dyDescent="0.2"/>
    <row r="689" s="63" customFormat="1" ht="12.75" customHeight="1" x14ac:dyDescent="0.2"/>
    <row r="690" s="63" customFormat="1" ht="12.75" customHeight="1" x14ac:dyDescent="0.2"/>
    <row r="691" s="63" customFormat="1" ht="12.75" customHeight="1" x14ac:dyDescent="0.2"/>
    <row r="692" s="63" customFormat="1" ht="12.75" customHeight="1" x14ac:dyDescent="0.2"/>
    <row r="693" s="63" customFormat="1" ht="12.75" customHeight="1" x14ac:dyDescent="0.2"/>
    <row r="694" s="63" customFormat="1" ht="12.75" customHeight="1" x14ac:dyDescent="0.2"/>
    <row r="695" s="63" customFormat="1" ht="12.75" customHeight="1" x14ac:dyDescent="0.2"/>
    <row r="696" s="63" customFormat="1" ht="12.75" customHeight="1" x14ac:dyDescent="0.2"/>
    <row r="697" s="63" customFormat="1" ht="12.75" customHeight="1" x14ac:dyDescent="0.2"/>
    <row r="698" s="63" customFormat="1" ht="12.75" customHeight="1" x14ac:dyDescent="0.2"/>
    <row r="699" s="63" customFormat="1" ht="12.75" customHeight="1" x14ac:dyDescent="0.2"/>
    <row r="700" s="63" customFormat="1" ht="12.75" customHeight="1" x14ac:dyDescent="0.2"/>
    <row r="701" s="63" customFormat="1" ht="12.75" customHeight="1" x14ac:dyDescent="0.2"/>
    <row r="702" s="63" customFormat="1" ht="12.75" customHeight="1" x14ac:dyDescent="0.2"/>
    <row r="703" s="63" customFormat="1" ht="12.75" customHeight="1" x14ac:dyDescent="0.2"/>
    <row r="704" s="63" customFormat="1" ht="12.75" customHeight="1" x14ac:dyDescent="0.2"/>
    <row r="705" s="63" customFormat="1" ht="12.75" customHeight="1" x14ac:dyDescent="0.2"/>
    <row r="706" s="63" customFormat="1" ht="12.75" customHeight="1" x14ac:dyDescent="0.2"/>
    <row r="707" s="63" customFormat="1" ht="12.75" customHeight="1" x14ac:dyDescent="0.2"/>
    <row r="708" s="63" customFormat="1" ht="12.75" customHeight="1" x14ac:dyDescent="0.2"/>
    <row r="709" s="63" customFormat="1" ht="12.75" customHeight="1" x14ac:dyDescent="0.2"/>
    <row r="710" s="63" customFormat="1" ht="12.75" customHeight="1" x14ac:dyDescent="0.2"/>
    <row r="711" s="63" customFormat="1" ht="12.75" customHeight="1" x14ac:dyDescent="0.2"/>
    <row r="712" s="63" customFormat="1" ht="12.75" customHeight="1" x14ac:dyDescent="0.2"/>
    <row r="713" s="63" customFormat="1" ht="12.75" customHeight="1" x14ac:dyDescent="0.2"/>
    <row r="714" s="63" customFormat="1" ht="12.75" customHeight="1" x14ac:dyDescent="0.2"/>
    <row r="715" s="63" customFormat="1" ht="12.75" customHeight="1" x14ac:dyDescent="0.2"/>
    <row r="716" s="63" customFormat="1" ht="12.75" customHeight="1" x14ac:dyDescent="0.2"/>
    <row r="717" s="63" customFormat="1" ht="12.75" customHeight="1" x14ac:dyDescent="0.2"/>
    <row r="718" s="63" customFormat="1" ht="12.75" customHeight="1" x14ac:dyDescent="0.2"/>
    <row r="719" s="63" customFormat="1" ht="12.75" customHeight="1" x14ac:dyDescent="0.2"/>
    <row r="720" s="63" customFormat="1" ht="12.75" customHeight="1" x14ac:dyDescent="0.2"/>
    <row r="721" s="63" customFormat="1" ht="12.75" customHeight="1" x14ac:dyDescent="0.2"/>
    <row r="722" s="63" customFormat="1" ht="12.75" customHeight="1" x14ac:dyDescent="0.2"/>
    <row r="723" s="63" customFormat="1" ht="12.75" customHeight="1" x14ac:dyDescent="0.2"/>
    <row r="724" s="63" customFormat="1" ht="12.75" customHeight="1" x14ac:dyDescent="0.2"/>
    <row r="725" s="63" customFormat="1" ht="12.75" customHeight="1" x14ac:dyDescent="0.2"/>
    <row r="726" s="63" customFormat="1" ht="12.75" customHeight="1" x14ac:dyDescent="0.2"/>
    <row r="727" s="63" customFormat="1" ht="12.75" customHeight="1" x14ac:dyDescent="0.2"/>
    <row r="728" s="63" customFormat="1" ht="12.75" customHeight="1" x14ac:dyDescent="0.2"/>
    <row r="729" s="63" customFormat="1" ht="12.75" customHeight="1" x14ac:dyDescent="0.2"/>
    <row r="730" s="63" customFormat="1" ht="12.75" customHeight="1" x14ac:dyDescent="0.2"/>
    <row r="731" s="63" customFormat="1" ht="12.75" customHeight="1" x14ac:dyDescent="0.2"/>
    <row r="732" s="63" customFormat="1" ht="12.75" customHeight="1" x14ac:dyDescent="0.2"/>
    <row r="733" s="63" customFormat="1" ht="12.75" customHeight="1" x14ac:dyDescent="0.2"/>
    <row r="734" s="63" customFormat="1" ht="12.75" customHeight="1" x14ac:dyDescent="0.2"/>
    <row r="735" s="63" customFormat="1" ht="12.75" customHeight="1" x14ac:dyDescent="0.2"/>
    <row r="736" s="63" customFormat="1" ht="12.75" customHeight="1" x14ac:dyDescent="0.2"/>
    <row r="737" s="63" customFormat="1" ht="12.75" customHeight="1" x14ac:dyDescent="0.2"/>
    <row r="738" s="63" customFormat="1" ht="12.75" customHeight="1" x14ac:dyDescent="0.2"/>
    <row r="739" s="63" customFormat="1" ht="12.75" customHeight="1" x14ac:dyDescent="0.2"/>
    <row r="740" s="63" customFormat="1" ht="12.75" customHeight="1" x14ac:dyDescent="0.2"/>
    <row r="741" s="63" customFormat="1" ht="12.75" customHeight="1" x14ac:dyDescent="0.2"/>
    <row r="742" s="63" customFormat="1" ht="12.75" customHeight="1" x14ac:dyDescent="0.2"/>
    <row r="743" s="63" customFormat="1" ht="12.75" customHeight="1" x14ac:dyDescent="0.2"/>
    <row r="744" s="63" customFormat="1" ht="12.75" customHeight="1" x14ac:dyDescent="0.2"/>
    <row r="745" s="63" customFormat="1" ht="12.75" customHeight="1" x14ac:dyDescent="0.2"/>
    <row r="746" s="63" customFormat="1" ht="12.75" customHeight="1" x14ac:dyDescent="0.2"/>
    <row r="747" s="63" customFormat="1" ht="12.75" customHeight="1" x14ac:dyDescent="0.2"/>
    <row r="748" s="63" customFormat="1" ht="12.75" customHeight="1" x14ac:dyDescent="0.2"/>
    <row r="749" s="63" customFormat="1" ht="12.75" customHeight="1" x14ac:dyDescent="0.2"/>
    <row r="750" s="63" customFormat="1" ht="12.75" customHeight="1" x14ac:dyDescent="0.2"/>
    <row r="751" s="63" customFormat="1" ht="12.75" customHeight="1" x14ac:dyDescent="0.2"/>
    <row r="752" s="63" customFormat="1" ht="12.75" customHeight="1" x14ac:dyDescent="0.2"/>
    <row r="753" s="63" customFormat="1" ht="12.75" customHeight="1" x14ac:dyDescent="0.2"/>
    <row r="754" s="63" customFormat="1" ht="12.75" customHeight="1" x14ac:dyDescent="0.2"/>
    <row r="755" s="63" customFormat="1" ht="12.75" customHeight="1" x14ac:dyDescent="0.2"/>
    <row r="756" s="63" customFormat="1" ht="12.75" customHeight="1" x14ac:dyDescent="0.2"/>
    <row r="757" s="63" customFormat="1" ht="12.75" customHeight="1" x14ac:dyDescent="0.2"/>
    <row r="758" s="63" customFormat="1" ht="12.75" customHeight="1" x14ac:dyDescent="0.2"/>
    <row r="759" s="63" customFormat="1" ht="12.75" customHeight="1" x14ac:dyDescent="0.2"/>
    <row r="760" s="63" customFormat="1" ht="12.75" customHeight="1" x14ac:dyDescent="0.2"/>
    <row r="761" s="63" customFormat="1" ht="12.75" customHeight="1" x14ac:dyDescent="0.2"/>
    <row r="762" s="63" customFormat="1" ht="12.75" customHeight="1" x14ac:dyDescent="0.2"/>
    <row r="763" s="63" customFormat="1" ht="12.75" customHeight="1" x14ac:dyDescent="0.2"/>
    <row r="764" s="63" customFormat="1" ht="12.75" customHeight="1" x14ac:dyDescent="0.2"/>
    <row r="765" s="63" customFormat="1" ht="12.75" customHeight="1" x14ac:dyDescent="0.2"/>
    <row r="766" s="63" customFormat="1" ht="12.75" customHeight="1" x14ac:dyDescent="0.2"/>
    <row r="767" s="63" customFormat="1" ht="12.75" customHeight="1" x14ac:dyDescent="0.2"/>
    <row r="768" s="63" customFormat="1" ht="12.75" customHeight="1" x14ac:dyDescent="0.2"/>
    <row r="769" s="63" customFormat="1" ht="12.75" customHeight="1" x14ac:dyDescent="0.2"/>
    <row r="770" s="63" customFormat="1" ht="12.75" customHeight="1" x14ac:dyDescent="0.2"/>
    <row r="771" s="63" customFormat="1" ht="12.75" customHeight="1" x14ac:dyDescent="0.2"/>
    <row r="772" s="63" customFormat="1" ht="12.75" customHeight="1" x14ac:dyDescent="0.2"/>
    <row r="773" s="63" customFormat="1" ht="12.75" customHeight="1" x14ac:dyDescent="0.2"/>
    <row r="774" s="63" customFormat="1" ht="12.75" customHeight="1" x14ac:dyDescent="0.2"/>
    <row r="775" s="63" customFormat="1" ht="12.75" customHeight="1" x14ac:dyDescent="0.2"/>
    <row r="776" s="63" customFormat="1" ht="12.75" customHeight="1" x14ac:dyDescent="0.2"/>
    <row r="777" s="63" customFormat="1" ht="12.75" customHeight="1" x14ac:dyDescent="0.2"/>
    <row r="778" s="63" customFormat="1" ht="12.75" customHeight="1" x14ac:dyDescent="0.2"/>
    <row r="779" s="63" customFormat="1" ht="12.75" customHeight="1" x14ac:dyDescent="0.2"/>
    <row r="780" s="63" customFormat="1" ht="12.75" customHeight="1" x14ac:dyDescent="0.2"/>
    <row r="781" s="63" customFormat="1" ht="12.75" customHeight="1" x14ac:dyDescent="0.2"/>
    <row r="782" s="63" customFormat="1" ht="12.75" customHeight="1" x14ac:dyDescent="0.2"/>
    <row r="783" s="63" customFormat="1" ht="12.75" customHeight="1" x14ac:dyDescent="0.2"/>
    <row r="784" s="63" customFormat="1" ht="12.75" customHeight="1" x14ac:dyDescent="0.2"/>
    <row r="785" s="63" customFormat="1" ht="12.75" customHeight="1" x14ac:dyDescent="0.2"/>
    <row r="786" s="63" customFormat="1" ht="12.75" customHeight="1" x14ac:dyDescent="0.2"/>
    <row r="787" s="63" customFormat="1" ht="12.75" customHeight="1" x14ac:dyDescent="0.2"/>
    <row r="788" s="63" customFormat="1" ht="12.75" customHeight="1" x14ac:dyDescent="0.2"/>
    <row r="789" s="63" customFormat="1" ht="12.75" customHeight="1" x14ac:dyDescent="0.2"/>
    <row r="790" s="63" customFormat="1" ht="12.75" customHeight="1" x14ac:dyDescent="0.2"/>
    <row r="791" s="63" customFormat="1" ht="12.75" customHeight="1" x14ac:dyDescent="0.2"/>
    <row r="792" s="63" customFormat="1" ht="12.75" customHeight="1" x14ac:dyDescent="0.2"/>
    <row r="793" s="63" customFormat="1" ht="12.75" customHeight="1" x14ac:dyDescent="0.2"/>
    <row r="794" s="63" customFormat="1" ht="12.75" customHeight="1" x14ac:dyDescent="0.2"/>
    <row r="795" s="63" customFormat="1" ht="12.75" customHeight="1" x14ac:dyDescent="0.2"/>
    <row r="796" s="63" customFormat="1" ht="12.75" customHeight="1" x14ac:dyDescent="0.2"/>
    <row r="797" s="63" customFormat="1" ht="12.75" customHeight="1" x14ac:dyDescent="0.2"/>
    <row r="798" s="63" customFormat="1" ht="12.75" customHeight="1" x14ac:dyDescent="0.2"/>
    <row r="799" s="63" customFormat="1" ht="12.75" customHeight="1" x14ac:dyDescent="0.2"/>
    <row r="800" s="63" customFormat="1" ht="12.75" customHeight="1" x14ac:dyDescent="0.2"/>
    <row r="801" s="63" customFormat="1" ht="12.75" customHeight="1" x14ac:dyDescent="0.2"/>
    <row r="802" s="63" customFormat="1" ht="12.75" customHeight="1" x14ac:dyDescent="0.2"/>
    <row r="803" s="63" customFormat="1" ht="12.75" customHeight="1" x14ac:dyDescent="0.2"/>
    <row r="804" s="63" customFormat="1" ht="12.75" customHeight="1" x14ac:dyDescent="0.2"/>
    <row r="805" s="63" customFormat="1" ht="12.75" customHeight="1" x14ac:dyDescent="0.2"/>
    <row r="806" s="63" customFormat="1" ht="12.75" customHeight="1" x14ac:dyDescent="0.2"/>
    <row r="807" s="63" customFormat="1" ht="12.75" customHeight="1" x14ac:dyDescent="0.2"/>
    <row r="808" s="63" customFormat="1" ht="12.75" customHeight="1" x14ac:dyDescent="0.2"/>
    <row r="809" s="63" customFormat="1" ht="12.75" customHeight="1" x14ac:dyDescent="0.2"/>
    <row r="810" s="63" customFormat="1" ht="12.75" customHeight="1" x14ac:dyDescent="0.2"/>
    <row r="811" s="63" customFormat="1" ht="12.75" customHeight="1" x14ac:dyDescent="0.2"/>
    <row r="812" s="63" customFormat="1" ht="12.75" customHeight="1" x14ac:dyDescent="0.2"/>
    <row r="813" s="63" customFormat="1" ht="12.75" customHeight="1" x14ac:dyDescent="0.2"/>
    <row r="814" s="63" customFormat="1" ht="12.75" customHeight="1" x14ac:dyDescent="0.2"/>
    <row r="815" s="63" customFormat="1" ht="12.75" customHeight="1" x14ac:dyDescent="0.2"/>
    <row r="816" s="63" customFormat="1" ht="12.75" customHeight="1" x14ac:dyDescent="0.2"/>
    <row r="817" s="63" customFormat="1" ht="12.75" customHeight="1" x14ac:dyDescent="0.2"/>
    <row r="818" s="63" customFormat="1" ht="12.75" customHeight="1" x14ac:dyDescent="0.2"/>
    <row r="819" s="63" customFormat="1" ht="12.75" customHeight="1" x14ac:dyDescent="0.2"/>
    <row r="820" s="63" customFormat="1" ht="12.75" customHeight="1" x14ac:dyDescent="0.2"/>
    <row r="821" s="63" customFormat="1" ht="12.75" customHeight="1" x14ac:dyDescent="0.2"/>
    <row r="822" s="63" customFormat="1" ht="12.75" customHeight="1" x14ac:dyDescent="0.2"/>
    <row r="823" s="63" customFormat="1" ht="12.75" customHeight="1" x14ac:dyDescent="0.2"/>
    <row r="824" s="63" customFormat="1" ht="12.75" customHeight="1" x14ac:dyDescent="0.2"/>
    <row r="825" s="63" customFormat="1" ht="12.75" customHeight="1" x14ac:dyDescent="0.2"/>
    <row r="826" s="63" customFormat="1" ht="12.75" customHeight="1" x14ac:dyDescent="0.2"/>
    <row r="827" s="63" customFormat="1" ht="12.75" customHeight="1" x14ac:dyDescent="0.2"/>
    <row r="828" s="63" customFormat="1" ht="12.75" customHeight="1" x14ac:dyDescent="0.2"/>
    <row r="829" s="63" customFormat="1" ht="12.75" customHeight="1" x14ac:dyDescent="0.2"/>
    <row r="830" s="63" customFormat="1" ht="12.75" customHeight="1" x14ac:dyDescent="0.2"/>
    <row r="831" s="63" customFormat="1" ht="12.75" customHeight="1" x14ac:dyDescent="0.2"/>
    <row r="832" s="63" customFormat="1" ht="12.75" customHeight="1" x14ac:dyDescent="0.2"/>
    <row r="833" s="63" customFormat="1" ht="12.75" customHeight="1" x14ac:dyDescent="0.2"/>
    <row r="834" s="63" customFormat="1" ht="12.75" customHeight="1" x14ac:dyDescent="0.2"/>
    <row r="835" s="63" customFormat="1" ht="12.75" customHeight="1" x14ac:dyDescent="0.2"/>
    <row r="836" s="63" customFormat="1" ht="12.75" customHeight="1" x14ac:dyDescent="0.2"/>
    <row r="837" s="63" customFormat="1" ht="12.75" customHeight="1" x14ac:dyDescent="0.2"/>
    <row r="838" s="63" customFormat="1" ht="12.75" customHeight="1" x14ac:dyDescent="0.2"/>
    <row r="839" s="63" customFormat="1" ht="12.75" customHeight="1" x14ac:dyDescent="0.2"/>
    <row r="840" s="63" customFormat="1" ht="12.75" customHeight="1" x14ac:dyDescent="0.2"/>
    <row r="841" s="63" customFormat="1" ht="12.75" customHeight="1" x14ac:dyDescent="0.2"/>
    <row r="842" s="63" customFormat="1" ht="12.75" customHeight="1" x14ac:dyDescent="0.2"/>
    <row r="843" s="63" customFormat="1" ht="12.75" customHeight="1" x14ac:dyDescent="0.2"/>
    <row r="844" s="63" customFormat="1" ht="12.75" customHeight="1" x14ac:dyDescent="0.2"/>
    <row r="845" s="63" customFormat="1" ht="12.75" customHeight="1" x14ac:dyDescent="0.2"/>
    <row r="846" s="63" customFormat="1" ht="12.75" customHeight="1" x14ac:dyDescent="0.2"/>
    <row r="847" s="63" customFormat="1" ht="12.75" customHeight="1" x14ac:dyDescent="0.2"/>
    <row r="848" s="63" customFormat="1" ht="12.75" customHeight="1" x14ac:dyDescent="0.2"/>
    <row r="849" s="63" customFormat="1" ht="12.75" customHeight="1" x14ac:dyDescent="0.2"/>
    <row r="850" s="63" customFormat="1" ht="12.75" customHeight="1" x14ac:dyDescent="0.2"/>
    <row r="851" s="63" customFormat="1" ht="12.75" customHeight="1" x14ac:dyDescent="0.2"/>
    <row r="852" s="63" customFormat="1" ht="12.75" customHeight="1" x14ac:dyDescent="0.2"/>
    <row r="853" s="63" customFormat="1" ht="12.75" customHeight="1" x14ac:dyDescent="0.2"/>
    <row r="854" s="63" customFormat="1" ht="12.75" customHeight="1" x14ac:dyDescent="0.2"/>
    <row r="855" s="63" customFormat="1" ht="12.75" customHeight="1" x14ac:dyDescent="0.2"/>
    <row r="856" s="63" customFormat="1" ht="12.75" customHeight="1" x14ac:dyDescent="0.2"/>
    <row r="857" s="63" customFormat="1" ht="12.75" customHeight="1" x14ac:dyDescent="0.2"/>
    <row r="858" s="63" customFormat="1" ht="12.75" customHeight="1" x14ac:dyDescent="0.2"/>
    <row r="859" s="63" customFormat="1" ht="12.75" customHeight="1" x14ac:dyDescent="0.2"/>
    <row r="860" s="63" customFormat="1" ht="12.75" customHeight="1" x14ac:dyDescent="0.2"/>
    <row r="861" s="63" customFormat="1" ht="12.75" customHeight="1" x14ac:dyDescent="0.2"/>
    <row r="862" s="63" customFormat="1" ht="12.75" customHeight="1" x14ac:dyDescent="0.2"/>
    <row r="863" s="63" customFormat="1" ht="12.75" customHeight="1" x14ac:dyDescent="0.2"/>
    <row r="864" s="63" customFormat="1" ht="12.75" customHeight="1" x14ac:dyDescent="0.2"/>
    <row r="865" s="63" customFormat="1" ht="12.75" customHeight="1" x14ac:dyDescent="0.2"/>
    <row r="866" s="63" customFormat="1" ht="12.75" customHeight="1" x14ac:dyDescent="0.2"/>
    <row r="867" s="63" customFormat="1" ht="12.75" customHeight="1" x14ac:dyDescent="0.2"/>
    <row r="868" s="63" customFormat="1" ht="12.75" customHeight="1" x14ac:dyDescent="0.2"/>
    <row r="869" s="63" customFormat="1" ht="12.75" customHeight="1" x14ac:dyDescent="0.2"/>
    <row r="870" s="63" customFormat="1" ht="12.75" customHeight="1" x14ac:dyDescent="0.2"/>
    <row r="871" s="63" customFormat="1" ht="12.75" customHeight="1" x14ac:dyDescent="0.2"/>
    <row r="872" s="63" customFormat="1" ht="12.75" customHeight="1" x14ac:dyDescent="0.2"/>
    <row r="873" s="63" customFormat="1" ht="12.75" customHeight="1" x14ac:dyDescent="0.2"/>
    <row r="874" s="63" customFormat="1" ht="12.75" customHeight="1" x14ac:dyDescent="0.2"/>
    <row r="875" s="63" customFormat="1" ht="12.75" customHeight="1" x14ac:dyDescent="0.2"/>
    <row r="876" s="63" customFormat="1" ht="12.75" customHeight="1" x14ac:dyDescent="0.2"/>
    <row r="877" s="63" customFormat="1" ht="12.75" customHeight="1" x14ac:dyDescent="0.2"/>
    <row r="878" s="63" customFormat="1" ht="12.75" customHeight="1" x14ac:dyDescent="0.2"/>
    <row r="879" s="63" customFormat="1" ht="12.75" customHeight="1" x14ac:dyDescent="0.2"/>
    <row r="880" s="63" customFormat="1" ht="12.75" customHeight="1" x14ac:dyDescent="0.2"/>
    <row r="881" s="63" customFormat="1" ht="12.75" customHeight="1" x14ac:dyDescent="0.2"/>
    <row r="882" s="63" customFormat="1" ht="12.75" customHeight="1" x14ac:dyDescent="0.2"/>
    <row r="883" s="63" customFormat="1" ht="12.75" customHeight="1" x14ac:dyDescent="0.2"/>
    <row r="884" s="63" customFormat="1" ht="12.75" customHeight="1" x14ac:dyDescent="0.2"/>
    <row r="885" s="63" customFormat="1" ht="12.75" customHeight="1" x14ac:dyDescent="0.2"/>
    <row r="886" s="63" customFormat="1" ht="12.75" customHeight="1" x14ac:dyDescent="0.2"/>
    <row r="887" s="63" customFormat="1" ht="12.75" customHeight="1" x14ac:dyDescent="0.2"/>
    <row r="888" s="63" customFormat="1" ht="12.75" customHeight="1" x14ac:dyDescent="0.2"/>
    <row r="889" s="63" customFormat="1" ht="12.75" customHeight="1" x14ac:dyDescent="0.2"/>
    <row r="890" s="63" customFormat="1" ht="12.75" customHeight="1" x14ac:dyDescent="0.2"/>
    <row r="891" s="63" customFormat="1" ht="12.75" customHeight="1" x14ac:dyDescent="0.2"/>
    <row r="892" s="63" customFormat="1" ht="12.75" customHeight="1" x14ac:dyDescent="0.2"/>
    <row r="893" s="63" customFormat="1" ht="12.75" customHeight="1" x14ac:dyDescent="0.2"/>
    <row r="894" s="63" customFormat="1" ht="12.75" customHeight="1" x14ac:dyDescent="0.2"/>
    <row r="895" s="63" customFormat="1" ht="12.75" customHeight="1" x14ac:dyDescent="0.2"/>
    <row r="896" s="63" customFormat="1" ht="12.75" customHeight="1" x14ac:dyDescent="0.2"/>
    <row r="897" s="63" customFormat="1" ht="12.75" customHeight="1" x14ac:dyDescent="0.2"/>
    <row r="898" s="63" customFormat="1" ht="12.75" customHeight="1" x14ac:dyDescent="0.2"/>
    <row r="899" s="63" customFormat="1" ht="12.75" customHeight="1" x14ac:dyDescent="0.2"/>
    <row r="900" s="63" customFormat="1" ht="12.75" customHeight="1" x14ac:dyDescent="0.2"/>
    <row r="901" s="63" customFormat="1" ht="12.75" customHeight="1" x14ac:dyDescent="0.2"/>
    <row r="902" s="63" customFormat="1" ht="12.75" customHeight="1" x14ac:dyDescent="0.2"/>
    <row r="903" s="63" customFormat="1" ht="12.75" customHeight="1" x14ac:dyDescent="0.2"/>
    <row r="904" s="63" customFormat="1" ht="12.75" customHeight="1" x14ac:dyDescent="0.2"/>
    <row r="905" s="63" customFormat="1" ht="12.75" customHeight="1" x14ac:dyDescent="0.2"/>
    <row r="906" s="63" customFormat="1" ht="12.75" customHeight="1" x14ac:dyDescent="0.2"/>
    <row r="907" s="63" customFormat="1" ht="12.75" customHeight="1" x14ac:dyDescent="0.2"/>
    <row r="908" s="63" customFormat="1" ht="12.75" customHeight="1" x14ac:dyDescent="0.2"/>
    <row r="909" s="63" customFormat="1" ht="12.75" customHeight="1" x14ac:dyDescent="0.2"/>
    <row r="910" s="63" customFormat="1" ht="12.75" customHeight="1" x14ac:dyDescent="0.2"/>
    <row r="911" s="63" customFormat="1" ht="12.75" customHeight="1" x14ac:dyDescent="0.2"/>
    <row r="912" s="63" customFormat="1" ht="12.75" customHeight="1" x14ac:dyDescent="0.2"/>
    <row r="913" s="63" customFormat="1" ht="12.75" customHeight="1" x14ac:dyDescent="0.2"/>
    <row r="914" s="63" customFormat="1" ht="12.75" customHeight="1" x14ac:dyDescent="0.2"/>
    <row r="915" s="63" customFormat="1" ht="12.75" customHeight="1" x14ac:dyDescent="0.2"/>
    <row r="916" s="63" customFormat="1" ht="12.75" customHeight="1" x14ac:dyDescent="0.2"/>
    <row r="917" s="63" customFormat="1" ht="12.75" customHeight="1" x14ac:dyDescent="0.2"/>
    <row r="918" s="63" customFormat="1" ht="12.75" customHeight="1" x14ac:dyDescent="0.2"/>
    <row r="919" s="63" customFormat="1" ht="12.75" customHeight="1" x14ac:dyDescent="0.2"/>
    <row r="920" s="63" customFormat="1" ht="12.75" customHeight="1" x14ac:dyDescent="0.2"/>
    <row r="921" s="63" customFormat="1" ht="12.75" customHeight="1" x14ac:dyDescent="0.2"/>
    <row r="922" s="63" customFormat="1" ht="12.75" customHeight="1" x14ac:dyDescent="0.2"/>
    <row r="923" s="63" customFormat="1" ht="12.75" customHeight="1" x14ac:dyDescent="0.2"/>
    <row r="924" s="63" customFormat="1" ht="12.75" customHeight="1" x14ac:dyDescent="0.2"/>
    <row r="925" s="63" customFormat="1" ht="12.75" customHeight="1" x14ac:dyDescent="0.2"/>
    <row r="926" s="63" customFormat="1" ht="12.75" customHeight="1" x14ac:dyDescent="0.2"/>
    <row r="927" s="63" customFormat="1" ht="12.75" customHeight="1" x14ac:dyDescent="0.2"/>
    <row r="928" s="63" customFormat="1" ht="12.75" customHeight="1" x14ac:dyDescent="0.2"/>
    <row r="929" s="63" customFormat="1" ht="12.75" customHeight="1" x14ac:dyDescent="0.2"/>
    <row r="930" s="63" customFormat="1" ht="12.75" customHeight="1" x14ac:dyDescent="0.2"/>
    <row r="931" s="63" customFormat="1" ht="12.75" customHeight="1" x14ac:dyDescent="0.2"/>
    <row r="932" s="63" customFormat="1" ht="12.75" customHeight="1" x14ac:dyDescent="0.2"/>
    <row r="933" s="63" customFormat="1" ht="12.75" customHeight="1" x14ac:dyDescent="0.2"/>
    <row r="934" s="63" customFormat="1" ht="12.75" customHeight="1" x14ac:dyDescent="0.2"/>
    <row r="935" s="63" customFormat="1" ht="12.75" customHeight="1" x14ac:dyDescent="0.2"/>
    <row r="936" s="63" customFormat="1" ht="12.75" customHeight="1" x14ac:dyDescent="0.2"/>
    <row r="937" s="63" customFormat="1" ht="12.75" customHeight="1" x14ac:dyDescent="0.2"/>
    <row r="938" s="63" customFormat="1" ht="12.75" customHeight="1" x14ac:dyDescent="0.2"/>
    <row r="939" s="63" customFormat="1" ht="12.75" customHeight="1" x14ac:dyDescent="0.2"/>
    <row r="940" s="63" customFormat="1" ht="12.75" customHeight="1" x14ac:dyDescent="0.2"/>
    <row r="941" s="63" customFormat="1" ht="12.75" customHeight="1" x14ac:dyDescent="0.2"/>
    <row r="942" s="63" customFormat="1" ht="12.75" customHeight="1" x14ac:dyDescent="0.2"/>
    <row r="943" s="63" customFormat="1" ht="12.75" customHeight="1" x14ac:dyDescent="0.2"/>
    <row r="944" s="63" customFormat="1" ht="12.75" customHeight="1" x14ac:dyDescent="0.2"/>
    <row r="945" s="63" customFormat="1" ht="12.75" customHeight="1" x14ac:dyDescent="0.2"/>
    <row r="946" s="63" customFormat="1" ht="12.75" customHeight="1" x14ac:dyDescent="0.2"/>
    <row r="947" s="63" customFormat="1" ht="12.75" customHeight="1" x14ac:dyDescent="0.2"/>
    <row r="948" s="63" customFormat="1" ht="12.75" customHeight="1" x14ac:dyDescent="0.2"/>
    <row r="949" s="63" customFormat="1" ht="12.75" customHeight="1" x14ac:dyDescent="0.2"/>
    <row r="950" s="63" customFormat="1" ht="12.75" customHeight="1" x14ac:dyDescent="0.2"/>
    <row r="951" s="63" customFormat="1" ht="12.75" customHeight="1" x14ac:dyDescent="0.2"/>
    <row r="952" s="63" customFormat="1" ht="12.75" customHeight="1" x14ac:dyDescent="0.2"/>
    <row r="953" s="63" customFormat="1" ht="12.75" customHeight="1" x14ac:dyDescent="0.2"/>
    <row r="954" s="63" customFormat="1" ht="12.75" customHeight="1" x14ac:dyDescent="0.2"/>
    <row r="955" s="63" customFormat="1" ht="12.75" customHeight="1" x14ac:dyDescent="0.2"/>
    <row r="956" s="63" customFormat="1" ht="12.75" customHeight="1" x14ac:dyDescent="0.2"/>
    <row r="957" s="63" customFormat="1" ht="12.75" customHeight="1" x14ac:dyDescent="0.2"/>
    <row r="958" s="63" customFormat="1" ht="12.75" customHeight="1" x14ac:dyDescent="0.2"/>
    <row r="959" s="63" customFormat="1" ht="12.75" customHeight="1" x14ac:dyDescent="0.2"/>
    <row r="960" s="63" customFormat="1" ht="12.75" customHeight="1" x14ac:dyDescent="0.2"/>
    <row r="961" s="63" customFormat="1" ht="12.75" customHeight="1" x14ac:dyDescent="0.2"/>
    <row r="962" s="63" customFormat="1" ht="12.75" customHeight="1" x14ac:dyDescent="0.2"/>
    <row r="963" s="63" customFormat="1" ht="12.75" customHeight="1" x14ac:dyDescent="0.2"/>
    <row r="964" s="63" customFormat="1" ht="12.75" customHeight="1" x14ac:dyDescent="0.2"/>
    <row r="965" s="63" customFormat="1" ht="12.75" customHeight="1" x14ac:dyDescent="0.2"/>
    <row r="966" s="63" customFormat="1" ht="12.75" customHeight="1" x14ac:dyDescent="0.2"/>
    <row r="967" s="63" customFormat="1" ht="12.75" customHeight="1" x14ac:dyDescent="0.2"/>
    <row r="968" s="63" customFormat="1" ht="12.75" customHeight="1" x14ac:dyDescent="0.2"/>
    <row r="969" s="63" customFormat="1" ht="12.75" customHeight="1" x14ac:dyDescent="0.2"/>
    <row r="970" s="63" customFormat="1" ht="12.75" customHeight="1" x14ac:dyDescent="0.2"/>
    <row r="971" s="63" customFormat="1" ht="12.75" customHeight="1" x14ac:dyDescent="0.2"/>
    <row r="972" s="63" customFormat="1" ht="12.75" customHeight="1" x14ac:dyDescent="0.2"/>
    <row r="973" s="63" customFormat="1" ht="12.75" customHeight="1" x14ac:dyDescent="0.2"/>
    <row r="974" s="63" customFormat="1" ht="12.75" customHeight="1" x14ac:dyDescent="0.2"/>
    <row r="975" s="63" customFormat="1" ht="12.75" customHeight="1" x14ac:dyDescent="0.2"/>
    <row r="976" s="63" customFormat="1" ht="12.75" customHeight="1" x14ac:dyDescent="0.2"/>
    <row r="977" s="63" customFormat="1" ht="12.75" customHeight="1" x14ac:dyDescent="0.2"/>
    <row r="978" s="63" customFormat="1" ht="12.75" customHeight="1" x14ac:dyDescent="0.2"/>
    <row r="979" s="63" customFormat="1" ht="12.75" customHeight="1" x14ac:dyDescent="0.2"/>
    <row r="980" s="63" customFormat="1" ht="12.75" customHeight="1" x14ac:dyDescent="0.2"/>
    <row r="981" s="63" customFormat="1" ht="12.75" customHeight="1" x14ac:dyDescent="0.2"/>
    <row r="982" s="63" customFormat="1" ht="12.75" customHeight="1" x14ac:dyDescent="0.2"/>
    <row r="983" s="63" customFormat="1" ht="12.75" customHeight="1" x14ac:dyDescent="0.2"/>
    <row r="984" s="63" customFormat="1" ht="12.75" customHeight="1" x14ac:dyDescent="0.2"/>
    <row r="985" s="63" customFormat="1" ht="12.75" customHeight="1" x14ac:dyDescent="0.2"/>
    <row r="986" s="63" customFormat="1" ht="12.75" customHeight="1" x14ac:dyDescent="0.2"/>
    <row r="987" s="63" customFormat="1" ht="12.75" customHeight="1" x14ac:dyDescent="0.2"/>
    <row r="988" s="63" customFormat="1" ht="12.75" customHeight="1" x14ac:dyDescent="0.2"/>
    <row r="989" s="63" customFormat="1" ht="12.75" customHeight="1" x14ac:dyDescent="0.2"/>
    <row r="990" s="63" customFormat="1" ht="12.75" customHeight="1" x14ac:dyDescent="0.2"/>
    <row r="991" s="63" customFormat="1" ht="12.75" customHeight="1" x14ac:dyDescent="0.2"/>
    <row r="992" s="63" customFormat="1" ht="12.75" customHeight="1" x14ac:dyDescent="0.2"/>
    <row r="993" s="63" customFormat="1" ht="12.75" customHeight="1" x14ac:dyDescent="0.2"/>
    <row r="994" s="63" customFormat="1" ht="12.75" customHeight="1" x14ac:dyDescent="0.2"/>
    <row r="995" s="63" customFormat="1" ht="12.75" customHeight="1" x14ac:dyDescent="0.2"/>
    <row r="996" s="63" customFormat="1" ht="12.75" customHeight="1" x14ac:dyDescent="0.2"/>
    <row r="997" s="63" customFormat="1" ht="12.75" customHeight="1" x14ac:dyDescent="0.2"/>
    <row r="998" s="63" customFormat="1" ht="12.75" customHeight="1" x14ac:dyDescent="0.2"/>
    <row r="999" s="63" customFormat="1" ht="12.75" customHeight="1" x14ac:dyDescent="0.2"/>
    <row r="1000" s="63" customFormat="1" ht="12.75" customHeight="1" x14ac:dyDescent="0.2"/>
    <row r="1001" s="63" customFormat="1" ht="12.75" customHeight="1" x14ac:dyDescent="0.2"/>
    <row r="1002" s="63" customFormat="1" ht="12.75" customHeight="1" x14ac:dyDescent="0.2"/>
    <row r="1003" s="63" customFormat="1" ht="12.75" customHeight="1" x14ac:dyDescent="0.2"/>
    <row r="1004" s="63" customFormat="1" ht="12.75" customHeight="1" x14ac:dyDescent="0.2"/>
    <row r="1005" s="63" customFormat="1" ht="12.75" customHeight="1" x14ac:dyDescent="0.2"/>
    <row r="1006" s="63" customFormat="1" ht="12.75" customHeight="1" x14ac:dyDescent="0.2"/>
    <row r="1007" s="63" customFormat="1" ht="12.75" customHeight="1" x14ac:dyDescent="0.2"/>
    <row r="1008" s="63" customFormat="1" ht="12.75" customHeight="1" x14ac:dyDescent="0.2"/>
    <row r="1009" s="63" customFormat="1" ht="12.75" customHeight="1" x14ac:dyDescent="0.2"/>
    <row r="1010" s="63" customFormat="1" ht="12.75" customHeight="1" x14ac:dyDescent="0.2"/>
    <row r="1011" s="63" customFormat="1" ht="12.75" customHeight="1" x14ac:dyDescent="0.2"/>
    <row r="1012" s="63" customFormat="1" ht="12.75" customHeight="1" x14ac:dyDescent="0.2"/>
    <row r="1013" s="63" customFormat="1" ht="12.75" customHeight="1" x14ac:dyDescent="0.2"/>
    <row r="1014" s="63" customFormat="1" ht="12.75" customHeight="1" x14ac:dyDescent="0.2"/>
    <row r="1015" s="63" customFormat="1" ht="12.75" customHeight="1" x14ac:dyDescent="0.2"/>
    <row r="1016" s="63" customFormat="1" ht="12.75" customHeight="1" x14ac:dyDescent="0.2"/>
    <row r="1017" s="63" customFormat="1" ht="12.75" customHeight="1" x14ac:dyDescent="0.2"/>
    <row r="1018" s="63" customFormat="1" ht="12.75" customHeight="1" x14ac:dyDescent="0.2"/>
    <row r="1019" s="63" customFormat="1" ht="12.75" customHeight="1" x14ac:dyDescent="0.2"/>
    <row r="1020" s="63" customFormat="1" ht="12.75" customHeight="1" x14ac:dyDescent="0.2"/>
    <row r="1021" s="63" customFormat="1" ht="12.75" customHeight="1" x14ac:dyDescent="0.2"/>
    <row r="1022" s="63" customFormat="1" ht="12.75" customHeight="1" x14ac:dyDescent="0.2"/>
    <row r="1023" s="63" customFormat="1" ht="12.75" customHeight="1" x14ac:dyDescent="0.2"/>
    <row r="1024" s="63" customFormat="1" ht="12.75" customHeight="1" x14ac:dyDescent="0.2"/>
    <row r="1025" s="63" customFormat="1" ht="12.75" customHeight="1" x14ac:dyDescent="0.2"/>
    <row r="1026" s="63" customFormat="1" ht="12.75" customHeight="1" x14ac:dyDescent="0.2"/>
    <row r="1027" s="63" customFormat="1" ht="12.75" customHeight="1" x14ac:dyDescent="0.2"/>
    <row r="1028" s="63" customFormat="1" ht="12.75" customHeight="1" x14ac:dyDescent="0.2"/>
    <row r="1029" s="63" customFormat="1" ht="12.75" customHeight="1" x14ac:dyDescent="0.2"/>
    <row r="1030" s="63" customFormat="1" ht="12.75" customHeight="1" x14ac:dyDescent="0.2"/>
    <row r="1031" s="63" customFormat="1" ht="12.75" customHeight="1" x14ac:dyDescent="0.2"/>
    <row r="1032" s="63" customFormat="1" ht="12.75" customHeight="1" x14ac:dyDescent="0.2"/>
    <row r="1033" s="63" customFormat="1" ht="12.75" customHeight="1" x14ac:dyDescent="0.2"/>
    <row r="1034" s="63" customFormat="1" ht="12.75" customHeight="1" x14ac:dyDescent="0.2"/>
    <row r="1035" s="63" customFormat="1" ht="12.75" customHeight="1" x14ac:dyDescent="0.2"/>
    <row r="1036" s="63" customFormat="1" ht="12.75" customHeight="1" x14ac:dyDescent="0.2"/>
    <row r="1037" s="63" customFormat="1" ht="12.75" customHeight="1" x14ac:dyDescent="0.2"/>
    <row r="1038" s="63" customFormat="1" ht="12.75" customHeight="1" x14ac:dyDescent="0.2"/>
    <row r="1039" s="63" customFormat="1" ht="12.75" customHeight="1" x14ac:dyDescent="0.2"/>
    <row r="1040" s="63" customFormat="1" ht="12.75" customHeight="1" x14ac:dyDescent="0.2"/>
    <row r="1041" s="63" customFormat="1" ht="12.75" customHeight="1" x14ac:dyDescent="0.2"/>
    <row r="1042" s="63" customFormat="1" ht="12.75" customHeight="1" x14ac:dyDescent="0.2"/>
    <row r="1043" s="63" customFormat="1" ht="12.75" customHeight="1" x14ac:dyDescent="0.2"/>
    <row r="1044" s="63" customFormat="1" ht="12.75" customHeight="1" x14ac:dyDescent="0.2"/>
    <row r="1045" s="63" customFormat="1" ht="12.75" customHeight="1" x14ac:dyDescent="0.2"/>
    <row r="1046" s="63" customFormat="1" ht="12.75" customHeight="1" x14ac:dyDescent="0.2"/>
    <row r="1047" s="63" customFormat="1" ht="12.75" customHeight="1" x14ac:dyDescent="0.2"/>
    <row r="1048" s="63" customFormat="1" ht="12.75" customHeight="1" x14ac:dyDescent="0.2"/>
    <row r="1049" s="63" customFormat="1" ht="12.75" customHeight="1" x14ac:dyDescent="0.2"/>
    <row r="1050" s="63" customFormat="1" ht="12.75" customHeight="1" x14ac:dyDescent="0.2"/>
    <row r="1051" s="63" customFormat="1" ht="12.75" customHeight="1" x14ac:dyDescent="0.2"/>
    <row r="1052" s="63" customFormat="1" ht="12.75" customHeight="1" x14ac:dyDescent="0.2"/>
    <row r="1053" s="63" customFormat="1" ht="12.75" customHeight="1" x14ac:dyDescent="0.2"/>
    <row r="1054" s="63" customFormat="1" ht="12.75" customHeight="1" x14ac:dyDescent="0.2"/>
    <row r="1055" s="63" customFormat="1" ht="12.75" customHeight="1" x14ac:dyDescent="0.2"/>
    <row r="1056" s="63" customFormat="1" ht="12.75" customHeight="1" x14ac:dyDescent="0.2"/>
    <row r="1057" s="63" customFormat="1" ht="12.75" customHeight="1" x14ac:dyDescent="0.2"/>
    <row r="1058" s="63" customFormat="1" ht="12.75" customHeight="1" x14ac:dyDescent="0.2"/>
    <row r="1059" s="63" customFormat="1" ht="12.75" customHeight="1" x14ac:dyDescent="0.2"/>
    <row r="1060" s="63" customFormat="1" ht="12.75" customHeight="1" x14ac:dyDescent="0.2"/>
    <row r="1061" s="63" customFormat="1" ht="12.75" customHeight="1" x14ac:dyDescent="0.2"/>
    <row r="1062" s="63" customFormat="1" ht="12.75" customHeight="1" x14ac:dyDescent="0.2"/>
    <row r="1063" s="63" customFormat="1" ht="12.75" customHeight="1" x14ac:dyDescent="0.2"/>
    <row r="1064" s="63" customFormat="1" ht="12.75" customHeight="1" x14ac:dyDescent="0.2"/>
    <row r="1065" s="63" customFormat="1" ht="12.75" customHeight="1" x14ac:dyDescent="0.2"/>
    <row r="1066" s="63" customFormat="1" ht="12.75" customHeight="1" x14ac:dyDescent="0.2"/>
    <row r="1067" s="63" customFormat="1" ht="12.75" customHeight="1" x14ac:dyDescent="0.2"/>
    <row r="1068" s="63" customFormat="1" ht="12.75" customHeight="1" x14ac:dyDescent="0.2"/>
    <row r="1069" s="63" customFormat="1" ht="12.75" customHeight="1" x14ac:dyDescent="0.2"/>
    <row r="1070" s="63" customFormat="1" ht="12.75" customHeight="1" x14ac:dyDescent="0.2"/>
    <row r="1071" s="63" customFormat="1" ht="12.75" customHeight="1" x14ac:dyDescent="0.2"/>
    <row r="1072" s="63" customFormat="1" ht="12.75" customHeight="1" x14ac:dyDescent="0.2"/>
    <row r="1073" s="63" customFormat="1" ht="12.75" customHeight="1" x14ac:dyDescent="0.2"/>
    <row r="1074" s="63" customFormat="1" ht="12.75" customHeight="1" x14ac:dyDescent="0.2"/>
    <row r="1075" s="63" customFormat="1" ht="12.75" customHeight="1" x14ac:dyDescent="0.2"/>
    <row r="1076" s="63" customFormat="1" ht="12.75" customHeight="1" x14ac:dyDescent="0.2"/>
    <row r="1077" s="63" customFormat="1" ht="12.75" customHeight="1" x14ac:dyDescent="0.2"/>
    <row r="1078" s="63" customFormat="1" ht="12.75" customHeight="1" x14ac:dyDescent="0.2"/>
    <row r="1079" s="63" customFormat="1" ht="12.75" customHeight="1" x14ac:dyDescent="0.2"/>
    <row r="1080" s="63" customFormat="1" ht="12.75" customHeight="1" x14ac:dyDescent="0.2"/>
    <row r="1081" s="63" customFormat="1" ht="12.75" customHeight="1" x14ac:dyDescent="0.2"/>
    <row r="1082" s="63" customFormat="1" ht="12.75" customHeight="1" x14ac:dyDescent="0.2"/>
    <row r="1083" s="63" customFormat="1" ht="12.75" customHeight="1" x14ac:dyDescent="0.2"/>
    <row r="1084" s="63" customFormat="1" ht="12.75" customHeight="1" x14ac:dyDescent="0.2"/>
    <row r="1085" s="63" customFormat="1" ht="12.75" customHeight="1" x14ac:dyDescent="0.2"/>
    <row r="1086" s="63" customFormat="1" ht="12.75" customHeight="1" x14ac:dyDescent="0.2"/>
    <row r="1087" s="63" customFormat="1" ht="12.75" customHeight="1" x14ac:dyDescent="0.2"/>
    <row r="1088" s="63" customFormat="1" ht="12.75" customHeight="1" x14ac:dyDescent="0.2"/>
    <row r="1089" s="63" customFormat="1" ht="12.75" customHeight="1" x14ac:dyDescent="0.2"/>
    <row r="1090" s="63" customFormat="1" ht="12.75" customHeight="1" x14ac:dyDescent="0.2"/>
    <row r="1091" s="63" customFormat="1" ht="12.75" customHeight="1" x14ac:dyDescent="0.2"/>
    <row r="1092" s="63" customFormat="1" ht="12.75" customHeight="1" x14ac:dyDescent="0.2"/>
    <row r="1093" s="63" customFormat="1" ht="12.75" customHeight="1" x14ac:dyDescent="0.2"/>
    <row r="1094" s="63" customFormat="1" ht="12.75" customHeight="1" x14ac:dyDescent="0.2"/>
    <row r="1095" s="63" customFormat="1" ht="12.75" customHeight="1" x14ac:dyDescent="0.2"/>
    <row r="1096" s="63" customFormat="1" ht="12.75" customHeight="1" x14ac:dyDescent="0.2"/>
    <row r="1097" s="63" customFormat="1" ht="12.75" customHeight="1" x14ac:dyDescent="0.2"/>
    <row r="1098" s="63" customFormat="1" ht="12.75" customHeight="1" x14ac:dyDescent="0.2"/>
    <row r="1099" s="63" customFormat="1" ht="12.75" customHeight="1" x14ac:dyDescent="0.2"/>
    <row r="1100" s="63" customFormat="1" ht="12.75" customHeight="1" x14ac:dyDescent="0.2"/>
    <row r="1101" s="63" customFormat="1" ht="12.75" customHeight="1" x14ac:dyDescent="0.2"/>
    <row r="1102" s="63" customFormat="1" ht="12.75" customHeight="1" x14ac:dyDescent="0.2"/>
    <row r="1103" s="63" customFormat="1" ht="12.75" customHeight="1" x14ac:dyDescent="0.2"/>
    <row r="1104" s="63" customFormat="1" ht="12.75" customHeight="1" x14ac:dyDescent="0.2"/>
    <row r="1105" s="63" customFormat="1" ht="12.75" customHeight="1" x14ac:dyDescent="0.2"/>
    <row r="1106" s="63" customFormat="1" ht="12.75" customHeight="1" x14ac:dyDescent="0.2"/>
    <row r="1107" s="63" customFormat="1" ht="12.75" customHeight="1" x14ac:dyDescent="0.2"/>
    <row r="1108" s="63" customFormat="1" ht="12.75" customHeight="1" x14ac:dyDescent="0.2"/>
    <row r="1109" s="63" customFormat="1" ht="12.75" customHeight="1" x14ac:dyDescent="0.2"/>
    <row r="1110" s="63" customFormat="1" ht="12.75" customHeight="1" x14ac:dyDescent="0.2"/>
    <row r="1111" s="63" customFormat="1" ht="12.75" customHeight="1" x14ac:dyDescent="0.2"/>
    <row r="1112" s="63" customFormat="1" ht="12.75" customHeight="1" x14ac:dyDescent="0.2"/>
    <row r="1113" s="63" customFormat="1" ht="12.75" customHeight="1" x14ac:dyDescent="0.2"/>
    <row r="1114" s="63" customFormat="1" ht="12.75" customHeight="1" x14ac:dyDescent="0.2"/>
    <row r="1115" s="63" customFormat="1" ht="12.75" customHeight="1" x14ac:dyDescent="0.2"/>
    <row r="1116" s="63" customFormat="1" ht="12.75" customHeight="1" x14ac:dyDescent="0.2"/>
    <row r="1117" s="63" customFormat="1" ht="12.75" customHeight="1" x14ac:dyDescent="0.2"/>
    <row r="1118" s="63" customFormat="1" ht="12.75" customHeight="1" x14ac:dyDescent="0.2"/>
    <row r="1119" s="63" customFormat="1" ht="12.75" customHeight="1" x14ac:dyDescent="0.2"/>
    <row r="1120" s="63" customFormat="1" ht="12.75" customHeight="1" x14ac:dyDescent="0.2"/>
    <row r="1121" s="63" customFormat="1" ht="12.75" customHeight="1" x14ac:dyDescent="0.2"/>
    <row r="1122" s="63" customFormat="1" ht="12.75" customHeight="1" x14ac:dyDescent="0.2"/>
    <row r="1123" s="63" customFormat="1" ht="12.75" customHeight="1" x14ac:dyDescent="0.2"/>
    <row r="1124" s="63" customFormat="1" ht="12.75" customHeight="1" x14ac:dyDescent="0.2"/>
    <row r="1125" s="63" customFormat="1" ht="12.75" customHeight="1" x14ac:dyDescent="0.2"/>
    <row r="1126" s="63" customFormat="1" ht="12.75" customHeight="1" x14ac:dyDescent="0.2"/>
    <row r="1127" s="63" customFormat="1" ht="12.75" customHeight="1" x14ac:dyDescent="0.2"/>
    <row r="1128" s="63" customFormat="1" ht="12.75" customHeight="1" x14ac:dyDescent="0.2"/>
    <row r="1129" s="63" customFormat="1" ht="12.75" customHeight="1" x14ac:dyDescent="0.2"/>
    <row r="1130" s="63" customFormat="1" ht="12.75" customHeight="1" x14ac:dyDescent="0.2"/>
    <row r="1131" s="63" customFormat="1" ht="12.75" customHeight="1" x14ac:dyDescent="0.2"/>
    <row r="1132" s="63" customFormat="1" ht="12.75" customHeight="1" x14ac:dyDescent="0.2"/>
    <row r="1133" s="63" customFormat="1" ht="12.75" customHeight="1" x14ac:dyDescent="0.2"/>
    <row r="1134" s="63" customFormat="1" ht="12.75" customHeight="1" x14ac:dyDescent="0.2"/>
    <row r="1135" s="63" customFormat="1" ht="12.75" customHeight="1" x14ac:dyDescent="0.2"/>
    <row r="1136" s="63" customFormat="1" ht="12.75" customHeight="1" x14ac:dyDescent="0.2"/>
    <row r="1137" s="63" customFormat="1" ht="12.75" customHeight="1" x14ac:dyDescent="0.2"/>
    <row r="1138" s="63" customFormat="1" ht="12.75" customHeight="1" x14ac:dyDescent="0.2"/>
    <row r="1139" s="63" customFormat="1" ht="12.75" customHeight="1" x14ac:dyDescent="0.2"/>
    <row r="1140" s="63" customFormat="1" ht="12.75" customHeight="1" x14ac:dyDescent="0.2"/>
    <row r="1141" s="63" customFormat="1" ht="12.75" customHeight="1" x14ac:dyDescent="0.2"/>
    <row r="1142" s="63" customFormat="1" ht="12.75" customHeight="1" x14ac:dyDescent="0.2"/>
    <row r="1143" s="63" customFormat="1" ht="12.75" customHeight="1" x14ac:dyDescent="0.2"/>
    <row r="1144" s="63" customFormat="1" ht="12.75" customHeight="1" x14ac:dyDescent="0.2"/>
    <row r="1145" s="63" customFormat="1" ht="12.75" customHeight="1" x14ac:dyDescent="0.2"/>
    <row r="1146" s="63" customFormat="1" ht="12.75" customHeight="1" x14ac:dyDescent="0.2"/>
    <row r="1147" s="63" customFormat="1" ht="12.75" customHeight="1" x14ac:dyDescent="0.2"/>
    <row r="1148" s="63" customFormat="1" ht="12.75" customHeight="1" x14ac:dyDescent="0.2"/>
    <row r="1149" s="63" customFormat="1" ht="12.75" customHeight="1" x14ac:dyDescent="0.2"/>
    <row r="1150" s="63" customFormat="1" ht="12.75" customHeight="1" x14ac:dyDescent="0.2"/>
    <row r="1151" s="63" customFormat="1" ht="12.75" customHeight="1" x14ac:dyDescent="0.2"/>
    <row r="1152" s="63" customFormat="1" ht="12.75" customHeight="1" x14ac:dyDescent="0.2"/>
    <row r="1153" s="63" customFormat="1" ht="12.75" customHeight="1" x14ac:dyDescent="0.2"/>
    <row r="1154" s="63" customFormat="1" ht="12.75" customHeight="1" x14ac:dyDescent="0.2"/>
    <row r="1155" s="63" customFormat="1" ht="12.75" customHeight="1" x14ac:dyDescent="0.2"/>
    <row r="1156" s="63" customFormat="1" ht="12.75" customHeight="1" x14ac:dyDescent="0.2"/>
    <row r="1157" s="63" customFormat="1" ht="12.75" customHeight="1" x14ac:dyDescent="0.2"/>
    <row r="1158" s="63" customFormat="1" ht="12.75" customHeight="1" x14ac:dyDescent="0.2"/>
    <row r="1159" s="63" customFormat="1" ht="12.75" customHeight="1" x14ac:dyDescent="0.2"/>
    <row r="1160" s="63" customFormat="1" ht="12.75" customHeight="1" x14ac:dyDescent="0.2"/>
    <row r="1161" s="63" customFormat="1" ht="12.75" customHeight="1" x14ac:dyDescent="0.2"/>
    <row r="1162" s="63" customFormat="1" ht="12.75" customHeight="1" x14ac:dyDescent="0.2"/>
    <row r="1163" s="63" customFormat="1" ht="12.75" customHeight="1" x14ac:dyDescent="0.2"/>
    <row r="1164" s="63" customFormat="1" ht="12.75" customHeight="1" x14ac:dyDescent="0.2"/>
    <row r="1165" s="63" customFormat="1" ht="12.75" customHeight="1" x14ac:dyDescent="0.2"/>
    <row r="1166" s="63" customFormat="1" ht="12.75" customHeight="1" x14ac:dyDescent="0.2"/>
    <row r="1167" s="63" customFormat="1" ht="12.75" customHeight="1" x14ac:dyDescent="0.2"/>
    <row r="1168" s="63" customFormat="1" ht="12.75" customHeight="1" x14ac:dyDescent="0.2"/>
    <row r="1169" s="63" customFormat="1" ht="12.75" customHeight="1" x14ac:dyDescent="0.2"/>
    <row r="1170" s="63" customFormat="1" ht="12.75" customHeight="1" x14ac:dyDescent="0.2"/>
    <row r="1171" s="63" customFormat="1" ht="12.75" customHeight="1" x14ac:dyDescent="0.2"/>
    <row r="1172" s="63" customFormat="1" ht="12.75" customHeight="1" x14ac:dyDescent="0.2"/>
    <row r="1173" s="63" customFormat="1" ht="12.75" customHeight="1" x14ac:dyDescent="0.2"/>
    <row r="1174" s="63" customFormat="1" ht="12.75" customHeight="1" x14ac:dyDescent="0.2"/>
    <row r="1175" s="63" customFormat="1" ht="12.75" customHeight="1" x14ac:dyDescent="0.2"/>
    <row r="1176" s="63" customFormat="1" ht="12.75" customHeight="1" x14ac:dyDescent="0.2"/>
    <row r="1177" s="63" customFormat="1" ht="12.75" customHeight="1" x14ac:dyDescent="0.2"/>
    <row r="1178" s="63" customFormat="1" ht="12.75" customHeight="1" x14ac:dyDescent="0.2"/>
    <row r="1179" s="63" customFormat="1" ht="12.75" customHeight="1" x14ac:dyDescent="0.2"/>
    <row r="1180" s="63" customFormat="1" ht="12.75" customHeight="1" x14ac:dyDescent="0.2"/>
    <row r="1181" s="63" customFormat="1" ht="12.75" customHeight="1" x14ac:dyDescent="0.2"/>
    <row r="1182" s="63" customFormat="1" ht="12.75" customHeight="1" x14ac:dyDescent="0.2"/>
    <row r="1183" s="63" customFormat="1" ht="12.75" customHeight="1" x14ac:dyDescent="0.2"/>
    <row r="1184" s="63" customFormat="1" ht="12.75" customHeight="1" x14ac:dyDescent="0.2"/>
    <row r="1185" s="63" customFormat="1" ht="12.75" customHeight="1" x14ac:dyDescent="0.2"/>
    <row r="1186" s="63" customFormat="1" ht="12.75" customHeight="1" x14ac:dyDescent="0.2"/>
    <row r="1187" s="63" customFormat="1" ht="12.75" customHeight="1" x14ac:dyDescent="0.2"/>
    <row r="1188" s="63" customFormat="1" ht="12.75" customHeight="1" x14ac:dyDescent="0.2"/>
    <row r="1189" s="63" customFormat="1" ht="12.75" customHeight="1" x14ac:dyDescent="0.2"/>
    <row r="1190" s="63" customFormat="1" ht="12.75" customHeight="1" x14ac:dyDescent="0.2"/>
    <row r="1191" s="63" customFormat="1" ht="12.75" customHeight="1" x14ac:dyDescent="0.2"/>
    <row r="1192" s="63" customFormat="1" ht="12.75" customHeight="1" x14ac:dyDescent="0.2"/>
    <row r="1193" s="63" customFormat="1" ht="12.75" customHeight="1" x14ac:dyDescent="0.2"/>
    <row r="1194" s="63" customFormat="1" ht="12.75" customHeight="1" x14ac:dyDescent="0.2"/>
    <row r="1195" s="63" customFormat="1" ht="12.75" customHeight="1" x14ac:dyDescent="0.2"/>
    <row r="1196" s="63" customFormat="1" ht="12.75" customHeight="1" x14ac:dyDescent="0.2"/>
    <row r="1197" s="63" customFormat="1" ht="12.75" customHeight="1" x14ac:dyDescent="0.2"/>
    <row r="1198" s="63" customFormat="1" ht="12.75" customHeight="1" x14ac:dyDescent="0.2"/>
    <row r="1199" s="63" customFormat="1" ht="12.75" customHeight="1" x14ac:dyDescent="0.2"/>
    <row r="1200" s="63" customFormat="1" ht="12.75" customHeight="1" x14ac:dyDescent="0.2"/>
    <row r="1201" s="63" customFormat="1" ht="12.75" customHeight="1" x14ac:dyDescent="0.2"/>
    <row r="1202" s="63" customFormat="1" ht="12.75" customHeight="1" x14ac:dyDescent="0.2"/>
    <row r="1203" s="63" customFormat="1" ht="12.75" customHeight="1" x14ac:dyDescent="0.2"/>
    <row r="1204" s="63" customFormat="1" ht="12.75" customHeight="1" x14ac:dyDescent="0.2"/>
    <row r="1205" s="63" customFormat="1" ht="12.75" customHeight="1" x14ac:dyDescent="0.2"/>
    <row r="1206" s="63" customFormat="1" ht="12.75" customHeight="1" x14ac:dyDescent="0.2"/>
    <row r="1207" s="63" customFormat="1" ht="12.75" customHeight="1" x14ac:dyDescent="0.2"/>
    <row r="1208" s="63" customFormat="1" ht="12.75" customHeight="1" x14ac:dyDescent="0.2"/>
    <row r="1209" s="63" customFormat="1" ht="12.75" customHeight="1" x14ac:dyDescent="0.2"/>
    <row r="1210" s="63" customFormat="1" ht="12.75" customHeight="1" x14ac:dyDescent="0.2"/>
    <row r="1211" s="63" customFormat="1" ht="12.75" customHeight="1" x14ac:dyDescent="0.2"/>
    <row r="1212" s="63" customFormat="1" ht="12.75" customHeight="1" x14ac:dyDescent="0.2"/>
    <row r="1213" s="63" customFormat="1" ht="12.75" customHeight="1" x14ac:dyDescent="0.2"/>
    <row r="1214" s="63" customFormat="1" ht="12.75" customHeight="1" x14ac:dyDescent="0.2"/>
    <row r="1215" s="63" customFormat="1" ht="12.75" customHeight="1" x14ac:dyDescent="0.2"/>
    <row r="1216" s="63" customFormat="1" ht="12.75" customHeight="1" x14ac:dyDescent="0.2"/>
    <row r="1217" s="63" customFormat="1" ht="12.75" customHeight="1" x14ac:dyDescent="0.2"/>
    <row r="1218" s="63" customFormat="1" ht="12.75" customHeight="1" x14ac:dyDescent="0.2"/>
    <row r="1219" s="63" customFormat="1" ht="12.75" customHeight="1" x14ac:dyDescent="0.2"/>
    <row r="1220" s="63" customFormat="1" ht="12.75" customHeight="1" x14ac:dyDescent="0.2"/>
    <row r="1221" s="63" customFormat="1" ht="12.75" customHeight="1" x14ac:dyDescent="0.2"/>
    <row r="1222" s="63" customFormat="1" ht="12.75" customHeight="1" x14ac:dyDescent="0.2"/>
    <row r="1223" s="63" customFormat="1" ht="12.75" customHeight="1" x14ac:dyDescent="0.2"/>
    <row r="1224" s="63" customFormat="1" ht="12.75" customHeight="1" x14ac:dyDescent="0.2"/>
    <row r="1225" s="63" customFormat="1" ht="12.75" customHeight="1" x14ac:dyDescent="0.2"/>
    <row r="1226" s="63" customFormat="1" ht="12.75" customHeight="1" x14ac:dyDescent="0.2"/>
    <row r="1227" s="63" customFormat="1" ht="12.75" customHeight="1" x14ac:dyDescent="0.2"/>
    <row r="1228" s="63" customFormat="1" ht="12.75" customHeight="1" x14ac:dyDescent="0.2"/>
    <row r="1229" s="63" customFormat="1" ht="12.75" customHeight="1" x14ac:dyDescent="0.2"/>
    <row r="1230" s="63" customFormat="1" ht="12.75" customHeight="1" x14ac:dyDescent="0.2"/>
    <row r="1231" s="63" customFormat="1" ht="12.75" customHeight="1" x14ac:dyDescent="0.2"/>
    <row r="1232" s="63" customFormat="1" ht="12.75" customHeight="1" x14ac:dyDescent="0.2"/>
    <row r="1233" spans="1:57" s="63" customFormat="1" ht="12.75" customHeight="1" x14ac:dyDescent="0.2"/>
    <row r="1234" spans="1:57" s="63" customFormat="1" ht="12.75" customHeight="1" x14ac:dyDescent="0.2"/>
    <row r="1235" spans="1:57" s="63" customFormat="1" ht="12.75" customHeight="1" x14ac:dyDescent="0.2"/>
    <row r="1236" spans="1:57" s="63" customFormat="1" ht="12.75" customHeight="1" x14ac:dyDescent="0.2"/>
    <row r="1237" spans="1:57" s="63" customFormat="1" ht="12.75" customHeight="1" x14ac:dyDescent="0.2"/>
    <row r="1238" spans="1:57" s="63" customFormat="1" ht="12.75" customHeight="1" x14ac:dyDescent="0.2"/>
    <row r="1239" spans="1:57" s="63" customFormat="1" ht="12.75" customHeight="1" x14ac:dyDescent="0.2"/>
    <row r="1240" spans="1:57" s="63" customFormat="1" ht="12.75" customHeight="1" x14ac:dyDescent="0.2"/>
    <row r="1241" spans="1:57" s="63" customFormat="1" ht="12.75" customHeight="1" x14ac:dyDescent="0.2"/>
    <row r="1242" spans="1:57" s="63" customFormat="1" ht="12.75" customHeight="1" x14ac:dyDescent="0.2"/>
    <row r="1243" spans="1:57" s="63" customFormat="1" ht="12.75" customHeight="1" x14ac:dyDescent="0.2"/>
    <row r="1244" spans="1:57" s="63" customFormat="1" ht="12.75" customHeight="1" x14ac:dyDescent="0.2"/>
    <row r="1245" spans="1:57" s="69" customFormat="1" ht="12.75" customHeight="1" x14ac:dyDescent="0.2">
      <c r="A1245" s="63"/>
      <c r="B1245" s="63"/>
      <c r="C1245" s="63"/>
      <c r="D1245" s="63"/>
      <c r="E1245" s="63"/>
      <c r="F1245" s="63"/>
      <c r="G1245" s="63"/>
      <c r="H1245" s="63"/>
      <c r="I1245" s="63"/>
      <c r="J1245" s="63"/>
      <c r="K1245" s="63"/>
      <c r="L1245" s="63"/>
      <c r="M1245" s="63"/>
      <c r="N1245" s="63"/>
      <c r="O1245" s="63"/>
      <c r="P1245" s="63"/>
      <c r="Q1245" s="63"/>
      <c r="R1245" s="63"/>
      <c r="S1245" s="63"/>
      <c r="T1245" s="63"/>
      <c r="U1245" s="63"/>
      <c r="V1245" s="63"/>
      <c r="W1245" s="63"/>
      <c r="X1245" s="63"/>
      <c r="Y1245" s="63"/>
      <c r="Z1245" s="63"/>
      <c r="AA1245" s="63"/>
      <c r="AB1245" s="63"/>
      <c r="AC1245" s="63"/>
      <c r="AD1245" s="63"/>
      <c r="AE1245" s="63"/>
      <c r="AF1245" s="63"/>
      <c r="AG1245" s="63"/>
      <c r="AH1245" s="63"/>
      <c r="AI1245" s="63"/>
      <c r="AJ1245" s="63"/>
      <c r="AK1245" s="63"/>
      <c r="AL1245" s="63"/>
      <c r="AM1245" s="63"/>
      <c r="AN1245" s="63"/>
      <c r="AO1245" s="63"/>
      <c r="AP1245" s="63"/>
      <c r="AQ1245" s="63"/>
      <c r="AR1245" s="63"/>
      <c r="AS1245" s="63"/>
      <c r="AT1245" s="63"/>
      <c r="AU1245" s="63"/>
      <c r="AV1245" s="63"/>
      <c r="AW1245" s="63"/>
      <c r="AX1245" s="63"/>
      <c r="AY1245" s="63"/>
      <c r="AZ1245" s="63"/>
      <c r="BA1245" s="63"/>
      <c r="BB1245" s="63"/>
      <c r="BC1245" s="63"/>
      <c r="BD1245" s="63"/>
      <c r="BE1245" s="63"/>
    </row>
  </sheetData>
  <sheetProtection formatColumns="0" formatRows="0" autoFilter="0"/>
  <mergeCells count="4">
    <mergeCell ref="B108:C108"/>
    <mergeCell ref="B9:C9"/>
    <mergeCell ref="B55:C55"/>
    <mergeCell ref="B57:C57"/>
  </mergeCells>
  <conditionalFormatting sqref="G58:R59 M21:Q21 G48:R49 G45:K45 M45:R45 G21:K21 J107:R108 G14:Q20 R14:R31 G22:Q31 N60:R64 A8:F49 G32:R44 A107:A108 G103:R103 A58:F103 G92:O102 A109:R126 G65:R91 A2:R7 G8:R13 A50:R57 A104:R106">
    <cfRule type="expression" dxfId="6" priority="2" stopIfTrue="1">
      <formula>ISERROR(A2)</formula>
    </cfRule>
  </conditionalFormatting>
  <conditionalFormatting sqref="M21:Q21 G21:K21 G12:Q20 F12:F43 G22:Q43 G78:K84 G65:Q77 M78:Q84 N60:Q64 G85:Q86 F60:F86 F111:Q122">
    <cfRule type="cellIs" dxfId="5" priority="3" stopIfTrue="1" operator="greaterThan">
      <formula>VALUE(IF(ISNUMBER(F12),MID(INDIRECT(F$1&amp;#REF!),FIND("/",INDIRECT(F$1&amp;#REF!),1)+1,8),"x"))</formula>
    </cfRule>
    <cfRule type="cellIs" dxfId="4" priority="4" stopIfTrue="1" operator="greaterThan">
      <formula>VALUE(IF(ISNUMBER(INDIRECT(F$1&amp;#REF!)),INDIRECT(F$1&amp;#REF!),MID(INDIRECT(F$1&amp;#REF!),1,FIND("/",INDIRECT(F$1&amp;#REF!))-1)))</formula>
    </cfRule>
  </conditionalFormatting>
  <conditionalFormatting sqref="M45 L88:M90">
    <cfRule type="cellIs" dxfId="3" priority="5" stopIfTrue="1" operator="greaterThan">
      <formula>VALUE(IF(LEFT(INDIRECT(L$1&amp;#REF!),4)="r.p.",MID(SUBSTITUTE(INDIRECT(L$1&amp;#REF!),"r.p.",""),1,FIND("/",SUBSTITUTE(INDIRECT(L$1&amp;#REF!),"r.p.",""))-1),"x"))</formula>
    </cfRule>
  </conditionalFormatting>
  <conditionalFormatting sqref="L78:L84">
    <cfRule type="cellIs" dxfId="2" priority="6" stopIfTrue="1" operator="greaterThan">
      <formula>VALUE(IF(ISNUMBER(L78),MID(INDIRECT(L$1&amp;#REF!),FIND("/",INDIRECT(L$1&amp;#REF!),1)+1,8),"x"))</formula>
    </cfRule>
    <cfRule type="cellIs" dxfId="1" priority="7" stopIfTrue="1" operator="greaterThan">
      <formula>VALUE(IF(ISNUMBER(INDIRECT(L$1&amp;#REF!)),INDIRECT(L$1&amp;#REF!),MID(INDIRECT(L$1&amp;#REF!),1,FIND("/",INDIRECT(L$1&amp;#REF!))-1)))</formula>
    </cfRule>
  </conditionalFormatting>
  <conditionalFormatting sqref="G46:R47">
    <cfRule type="expression" dxfId="0" priority="1" stopIfTrue="1">
      <formula>ISERROR(G46)</formula>
    </cfRule>
  </conditionalFormatting>
  <printOptions horizontalCentered="1" verticalCentered="1"/>
  <pageMargins left="0.39370078740157483" right="0.19685039370078741" top="0.39370078740157483" bottom="0.39370078740157483" header="0" footer="0"/>
  <pageSetup paperSize="9" scale="72" fitToHeight="3" orientation="landscape" r:id="rId1"/>
  <headerFooter alignWithMargins="0">
    <oddFooter>&amp;LVýkonnový ukazatel - 1.2.1. počet nevyhovujících vzorků vypouštěné odp.vody - &amp;"Verdana,Tučné"ROZBORY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Vykon Ukaz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Tebichová Kateřina</dc:creator>
  <cp:lastModifiedBy>Fučík Václav</cp:lastModifiedBy>
  <cp:lastPrinted>2016-01-07T08:52:00Z</cp:lastPrinted>
  <dcterms:created xsi:type="dcterms:W3CDTF">2012-01-20T09:27:12Z</dcterms:created>
  <dcterms:modified xsi:type="dcterms:W3CDTF">2016-01-07T08:52:28Z</dcterms:modified>
</cp:coreProperties>
</file>